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E13F1F3F-34A9-458C-B269-A3EE5C278865}" xr6:coauthVersionLast="36" xr6:coauthVersionMax="36" xr10:uidLastSave="{00000000-0000-0000-0000-000000000000}"/>
  <bookViews>
    <workbookView xWindow="0" yWindow="0" windowWidth="23040" windowHeight="9060" xr2:uid="{00000000-000D-0000-FFFF-FFFF00000000}"/>
  </bookViews>
  <sheets>
    <sheet name="INDEKSI" sheetId="2" r:id="rId1"/>
    <sheet name="Sheet1" sheetId="3" r:id="rId2"/>
  </sheets>
  <calcPr calcId="191029"/>
</workbook>
</file>

<file path=xl/calcChain.xml><?xml version="1.0" encoding="utf-8"?>
<calcChain xmlns="http://schemas.openxmlformats.org/spreadsheetml/2006/main">
  <c r="C50" i="3" l="1"/>
  <c r="D50" i="3"/>
  <c r="E50" i="3"/>
  <c r="F50" i="3"/>
  <c r="G50" i="3"/>
  <c r="H50" i="3"/>
  <c r="I50" i="3"/>
  <c r="J50" i="3"/>
  <c r="K50" i="3"/>
  <c r="L50" i="3"/>
  <c r="M50" i="3"/>
  <c r="N50" i="3"/>
  <c r="O50" i="3"/>
  <c r="P50" i="3"/>
  <c r="Q50" i="3"/>
  <c r="R50" i="3"/>
  <c r="S50" i="3"/>
  <c r="T50" i="3"/>
  <c r="U50" i="3"/>
  <c r="B50" i="3"/>
  <c r="B32" i="3"/>
  <c r="B33" i="3"/>
  <c r="B36" i="3"/>
  <c r="B37" i="3"/>
  <c r="B38" i="3"/>
  <c r="B39" i="3"/>
  <c r="B40" i="3"/>
  <c r="B41" i="3"/>
  <c r="B42" i="3"/>
  <c r="B43" i="3"/>
  <c r="B44" i="3"/>
  <c r="B45" i="3"/>
  <c r="B46" i="3"/>
  <c r="B47" i="3"/>
  <c r="C47" i="3" l="1"/>
  <c r="D47" i="3"/>
  <c r="E47" i="3"/>
  <c r="F47" i="3"/>
  <c r="G47" i="3"/>
  <c r="H47" i="3"/>
  <c r="I47" i="3"/>
  <c r="J47" i="3"/>
  <c r="K47" i="3"/>
  <c r="L47" i="3"/>
  <c r="M47" i="3"/>
  <c r="N47" i="3"/>
  <c r="O47" i="3"/>
  <c r="P47" i="3"/>
  <c r="Q47" i="3"/>
  <c r="R47" i="3"/>
  <c r="S47" i="3"/>
  <c r="T47" i="3"/>
  <c r="U47" i="3"/>
  <c r="C46" i="3"/>
  <c r="D46" i="3"/>
  <c r="E46" i="3"/>
  <c r="F46" i="3"/>
  <c r="G46" i="3"/>
  <c r="H46" i="3"/>
  <c r="I46" i="3"/>
  <c r="J46" i="3"/>
  <c r="K46" i="3"/>
  <c r="L46" i="3"/>
  <c r="M46" i="3"/>
  <c r="N46" i="3"/>
  <c r="O46" i="3"/>
  <c r="P46" i="3"/>
  <c r="Q46" i="3"/>
  <c r="R46" i="3"/>
  <c r="S46" i="3"/>
  <c r="T46" i="3"/>
  <c r="U46" i="3"/>
  <c r="C45" i="3"/>
  <c r="D45" i="3"/>
  <c r="E45" i="3"/>
  <c r="F45" i="3"/>
  <c r="G45" i="3"/>
  <c r="H45" i="3"/>
  <c r="I45" i="3"/>
  <c r="J45" i="3"/>
  <c r="K45" i="3"/>
  <c r="L45" i="3"/>
  <c r="M45" i="3"/>
  <c r="N45" i="3"/>
  <c r="O45" i="3"/>
  <c r="P45" i="3"/>
  <c r="Q45" i="3"/>
  <c r="R45" i="3"/>
  <c r="S45" i="3"/>
  <c r="T45" i="3"/>
  <c r="U45" i="3"/>
  <c r="C44" i="3"/>
  <c r="D44" i="3"/>
  <c r="E44" i="3"/>
  <c r="F44" i="3"/>
  <c r="G44" i="3"/>
  <c r="H44" i="3"/>
  <c r="I44" i="3"/>
  <c r="J44" i="3"/>
  <c r="K44" i="3"/>
  <c r="L44" i="3"/>
  <c r="M44" i="3"/>
  <c r="N44" i="3"/>
  <c r="O44" i="3"/>
  <c r="P44" i="3"/>
  <c r="Q44" i="3"/>
  <c r="R44" i="3"/>
  <c r="S44" i="3"/>
  <c r="T44" i="3"/>
  <c r="U44" i="3"/>
  <c r="C43" i="3"/>
  <c r="D43" i="3"/>
  <c r="E43" i="3"/>
  <c r="F43" i="3"/>
  <c r="G43" i="3"/>
  <c r="H43" i="3"/>
  <c r="I43" i="3"/>
  <c r="J43" i="3"/>
  <c r="K43" i="3"/>
  <c r="L43" i="3"/>
  <c r="M43" i="3"/>
  <c r="N43" i="3"/>
  <c r="O43" i="3"/>
  <c r="P43" i="3"/>
  <c r="Q43" i="3"/>
  <c r="R43" i="3"/>
  <c r="S43" i="3"/>
  <c r="T43" i="3"/>
  <c r="U43" i="3"/>
  <c r="C42" i="3"/>
  <c r="D42" i="3"/>
  <c r="E42" i="3"/>
  <c r="F42" i="3"/>
  <c r="G42" i="3"/>
  <c r="H42" i="3"/>
  <c r="I42" i="3"/>
  <c r="J42" i="3"/>
  <c r="K42" i="3"/>
  <c r="L42" i="3"/>
  <c r="M42" i="3"/>
  <c r="N42" i="3"/>
  <c r="O42" i="3"/>
  <c r="P42" i="3"/>
  <c r="Q42" i="3"/>
  <c r="R42" i="3"/>
  <c r="S42" i="3"/>
  <c r="T42" i="3"/>
  <c r="U42" i="3"/>
  <c r="C41" i="3"/>
  <c r="D41" i="3"/>
  <c r="E41" i="3"/>
  <c r="F41" i="3"/>
  <c r="G41" i="3"/>
  <c r="H41" i="3"/>
  <c r="I41" i="3"/>
  <c r="J41" i="3"/>
  <c r="K41" i="3"/>
  <c r="L41" i="3"/>
  <c r="M41" i="3"/>
  <c r="N41" i="3"/>
  <c r="O41" i="3"/>
  <c r="P41" i="3"/>
  <c r="Q41" i="3"/>
  <c r="R41" i="3"/>
  <c r="S41" i="3"/>
  <c r="T41" i="3"/>
  <c r="U41" i="3"/>
  <c r="C40" i="3"/>
  <c r="D40" i="3"/>
  <c r="E40" i="3"/>
  <c r="F40" i="3"/>
  <c r="G40" i="3"/>
  <c r="H40" i="3"/>
  <c r="I40" i="3"/>
  <c r="J40" i="3"/>
  <c r="K40" i="3"/>
  <c r="L40" i="3"/>
  <c r="M40" i="3"/>
  <c r="N40" i="3"/>
  <c r="O40" i="3"/>
  <c r="P40" i="3"/>
  <c r="Q40" i="3"/>
  <c r="R40" i="3"/>
  <c r="S40" i="3"/>
  <c r="T40" i="3"/>
  <c r="U40" i="3"/>
  <c r="C39" i="3"/>
  <c r="D39" i="3"/>
  <c r="E39" i="3"/>
  <c r="F39" i="3"/>
  <c r="G39" i="3"/>
  <c r="H39" i="3"/>
  <c r="I39" i="3"/>
  <c r="J39" i="3"/>
  <c r="K39" i="3"/>
  <c r="L39" i="3"/>
  <c r="M39" i="3"/>
  <c r="N39" i="3"/>
  <c r="O39" i="3"/>
  <c r="P39" i="3"/>
  <c r="Q39" i="3"/>
  <c r="R39" i="3"/>
  <c r="S39" i="3"/>
  <c r="T39" i="3"/>
  <c r="U39" i="3"/>
  <c r="C38" i="3"/>
  <c r="D38" i="3"/>
  <c r="E38" i="3"/>
  <c r="F38" i="3"/>
  <c r="G38" i="3"/>
  <c r="H38" i="3"/>
  <c r="I38" i="3"/>
  <c r="J38" i="3"/>
  <c r="K38" i="3"/>
  <c r="L38" i="3"/>
  <c r="M38" i="3"/>
  <c r="N38" i="3"/>
  <c r="O38" i="3"/>
  <c r="P38" i="3"/>
  <c r="Q38" i="3"/>
  <c r="R38" i="3"/>
  <c r="S38" i="3"/>
  <c r="T38" i="3"/>
  <c r="U38" i="3"/>
  <c r="C37" i="3"/>
  <c r="D37" i="3"/>
  <c r="E37" i="3"/>
  <c r="F37" i="3"/>
  <c r="G37" i="3"/>
  <c r="H37" i="3"/>
  <c r="I37" i="3"/>
  <c r="J37" i="3"/>
  <c r="K37" i="3"/>
  <c r="L37" i="3"/>
  <c r="M37" i="3"/>
  <c r="N37" i="3"/>
  <c r="O37" i="3"/>
  <c r="P37" i="3"/>
  <c r="Q37" i="3"/>
  <c r="R37" i="3"/>
  <c r="S37" i="3"/>
  <c r="T37" i="3"/>
  <c r="U37" i="3"/>
  <c r="C36" i="3"/>
  <c r="D36" i="3"/>
  <c r="E36" i="3"/>
  <c r="F36" i="3"/>
  <c r="G36" i="3"/>
  <c r="H36" i="3"/>
  <c r="I36" i="3"/>
  <c r="J36" i="3"/>
  <c r="K36" i="3"/>
  <c r="L36" i="3"/>
  <c r="M36" i="3"/>
  <c r="N36" i="3"/>
  <c r="O36" i="3"/>
  <c r="P36" i="3"/>
  <c r="Q36" i="3"/>
  <c r="R36" i="3"/>
  <c r="S36" i="3"/>
  <c r="T36" i="3"/>
  <c r="U36" i="3"/>
  <c r="C33" i="3"/>
  <c r="D33" i="3"/>
  <c r="E33" i="3"/>
  <c r="F33" i="3"/>
  <c r="G33" i="3"/>
  <c r="H33" i="3"/>
  <c r="I33" i="3"/>
  <c r="J33" i="3"/>
  <c r="K33" i="3"/>
  <c r="L33" i="3"/>
  <c r="M33" i="3"/>
  <c r="N33" i="3"/>
  <c r="O33" i="3"/>
  <c r="P33" i="3"/>
  <c r="Q33" i="3"/>
  <c r="R33" i="3"/>
  <c r="S33" i="3"/>
  <c r="T33" i="3"/>
  <c r="U33" i="3"/>
  <c r="C32" i="3"/>
  <c r="D32" i="3"/>
  <c r="E32" i="3"/>
  <c r="F32" i="3"/>
  <c r="G32" i="3"/>
  <c r="H32" i="3"/>
  <c r="I32" i="3"/>
  <c r="J32" i="3"/>
  <c r="K32" i="3"/>
  <c r="L32" i="3"/>
  <c r="M32" i="3"/>
  <c r="N32" i="3"/>
  <c r="O32" i="3"/>
  <c r="P32" i="3"/>
  <c r="Q32" i="3"/>
  <c r="R32" i="3"/>
  <c r="S32" i="3"/>
  <c r="T32" i="3"/>
  <c r="U32" i="3"/>
</calcChain>
</file>

<file path=xl/sharedStrings.xml><?xml version="1.0" encoding="utf-8"?>
<sst xmlns="http://schemas.openxmlformats.org/spreadsheetml/2006/main" count="90" uniqueCount="48">
  <si>
    <t>VII</t>
  </si>
  <si>
    <t>VIII</t>
  </si>
  <si>
    <t>XI</t>
  </si>
  <si>
    <t>III</t>
  </si>
  <si>
    <t>IV</t>
  </si>
  <si>
    <t>V</t>
  </si>
  <si>
    <t>VI</t>
  </si>
  <si>
    <t xml:space="preserve">u EUR </t>
  </si>
  <si>
    <t>in EUR</t>
  </si>
  <si>
    <t>XII</t>
  </si>
  <si>
    <r>
      <t xml:space="preserve">Crna Gora
</t>
    </r>
    <r>
      <rPr>
        <b/>
        <i/>
        <sz val="10"/>
        <color theme="1"/>
        <rFont val="Arial"/>
        <family val="2"/>
      </rPr>
      <t>Montenegro</t>
    </r>
  </si>
  <si>
    <r>
      <t xml:space="preserve">PO SEKTORIMA / </t>
    </r>
    <r>
      <rPr>
        <b/>
        <i/>
        <sz val="10"/>
        <color theme="1"/>
        <rFont val="Arial"/>
        <family val="2"/>
      </rPr>
      <t>BY ACTIVITY SECTORS</t>
    </r>
  </si>
  <si>
    <r>
      <rPr>
        <b/>
        <sz val="10"/>
        <color theme="1"/>
        <rFont val="Arial"/>
        <family val="2"/>
      </rPr>
      <t xml:space="preserve">Ukupno    </t>
    </r>
    <r>
      <rPr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 xml:space="preserve">      Total</t>
    </r>
  </si>
  <si>
    <r>
      <rPr>
        <b/>
        <sz val="10"/>
        <color theme="1"/>
        <rFont val="Arial"/>
        <family val="2"/>
      </rPr>
      <t>Poljoprivreda šumarstvo i ribarstvo</t>
    </r>
    <r>
      <rPr>
        <b/>
        <i/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>Agriculture, forestry and fishing</t>
    </r>
  </si>
  <si>
    <r>
      <rPr>
        <b/>
        <sz val="10"/>
        <color theme="1"/>
        <rFont val="Arial"/>
        <family val="2"/>
      </rPr>
      <t xml:space="preserve">Vađenje ruda       i kamena       </t>
    </r>
    <r>
      <rPr>
        <sz val="10"/>
        <color theme="1"/>
        <rFont val="Arial"/>
        <family val="2"/>
      </rPr>
      <t xml:space="preserve">  </t>
    </r>
    <r>
      <rPr>
        <i/>
        <sz val="10"/>
        <color theme="1"/>
        <rFont val="Arial"/>
        <family val="2"/>
      </rPr>
      <t>Mining and quarrying</t>
    </r>
  </si>
  <si>
    <r>
      <rPr>
        <b/>
        <sz val="10"/>
        <color theme="1"/>
        <rFont val="Arial"/>
        <family val="2"/>
      </rPr>
      <t xml:space="preserve">Prerađivačka industrija  </t>
    </r>
    <r>
      <rPr>
        <i/>
        <sz val="10"/>
        <color theme="1"/>
        <rFont val="Arial"/>
        <family val="2"/>
      </rPr>
      <t>Manufacturing</t>
    </r>
  </si>
  <si>
    <r>
      <rPr>
        <b/>
        <i/>
        <sz val="10"/>
        <color theme="1"/>
        <rFont val="Arial"/>
        <family val="2"/>
      </rPr>
      <t xml:space="preserve">Snabdijevanje električnom energijom, gasom, parom i klimatizacija </t>
    </r>
    <r>
      <rPr>
        <i/>
        <sz val="10"/>
        <color theme="1"/>
        <rFont val="Arial"/>
        <family val="2"/>
      </rPr>
      <t xml:space="preserve"> Electricity ,Gas Steam and air conditioning supply</t>
    </r>
  </si>
  <si>
    <r>
      <t xml:space="preserve">Snabdijevanje vodom,upravljanje otpadnim vodama,kontrolisanje procesa uklanjanja otpada i slične aktivnosti </t>
    </r>
    <r>
      <rPr>
        <i/>
        <sz val="10"/>
        <color theme="1"/>
        <rFont val="Arial"/>
        <family val="2"/>
      </rPr>
      <t>Water supply,sewerage,waste management and remediation activities</t>
    </r>
  </si>
  <si>
    <r>
      <rPr>
        <b/>
        <sz val="10"/>
        <color theme="1"/>
        <rFont val="Arial"/>
        <family val="2"/>
      </rPr>
      <t>Građevinarstvo</t>
    </r>
    <r>
      <rPr>
        <b/>
        <i/>
        <sz val="10"/>
        <color theme="1"/>
        <rFont val="Arial"/>
        <family val="2"/>
      </rPr>
      <t xml:space="preserve">   </t>
    </r>
    <r>
      <rPr>
        <i/>
        <sz val="10"/>
        <color theme="1"/>
        <rFont val="Arial"/>
        <family val="2"/>
      </rPr>
      <t>Construction</t>
    </r>
  </si>
  <si>
    <r>
      <rPr>
        <b/>
        <sz val="10"/>
        <color theme="1"/>
        <rFont val="Arial"/>
        <family val="2"/>
      </rPr>
      <t>Trgovina na veliko i trgovina na malo, popravka motornih vozila i motocikala</t>
    </r>
    <r>
      <rPr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>Wholesale       and retail trade, repair of motor vehicles and motor recycles</t>
    </r>
  </si>
  <si>
    <r>
      <rPr>
        <b/>
        <sz val="10"/>
        <color theme="1"/>
        <rFont val="Arial"/>
        <family val="2"/>
      </rPr>
      <t xml:space="preserve">Saobraćaj i skladištenje </t>
    </r>
    <r>
      <rPr>
        <i/>
        <sz val="10"/>
        <color theme="1"/>
        <rFont val="Arial"/>
        <family val="2"/>
      </rPr>
      <t xml:space="preserve">      </t>
    </r>
    <r>
      <rPr>
        <sz val="10"/>
        <color theme="1"/>
        <rFont val="Arial"/>
        <family val="2"/>
      </rPr>
      <t xml:space="preserve">  </t>
    </r>
    <r>
      <rPr>
        <i/>
        <sz val="10"/>
        <color theme="1"/>
        <rFont val="Arial"/>
        <family val="2"/>
      </rPr>
      <t xml:space="preserve"> Transport and  storage</t>
    </r>
  </si>
  <si>
    <r>
      <rPr>
        <b/>
        <sz val="10"/>
        <color theme="1"/>
        <rFont val="Arial"/>
        <family val="2"/>
      </rPr>
      <t xml:space="preserve">Usluge smještaja i ishrane </t>
    </r>
    <r>
      <rPr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 xml:space="preserve">      </t>
    </r>
    <r>
      <rPr>
        <sz val="10"/>
        <color theme="1"/>
        <rFont val="Arial"/>
        <family val="2"/>
      </rPr>
      <t xml:space="preserve">  </t>
    </r>
    <r>
      <rPr>
        <i/>
        <sz val="10"/>
        <color theme="1"/>
        <rFont val="Arial"/>
        <family val="2"/>
      </rPr>
      <t xml:space="preserve"> Accomodation and food service activities</t>
    </r>
  </si>
  <si>
    <r>
      <rPr>
        <b/>
        <sz val="10"/>
        <color theme="1"/>
        <rFont val="Arial"/>
        <family val="2"/>
      </rPr>
      <t xml:space="preserve">Informisanje i komunikacije </t>
    </r>
    <r>
      <rPr>
        <i/>
        <sz val="10"/>
        <color theme="1"/>
        <rFont val="Arial"/>
        <family val="2"/>
      </rPr>
      <t xml:space="preserve">  Information and communication</t>
    </r>
  </si>
  <si>
    <r>
      <rPr>
        <b/>
        <sz val="10"/>
        <color theme="1"/>
        <rFont val="Arial"/>
        <family val="2"/>
      </rPr>
      <t xml:space="preserve">Finanansijske djelatnosti i djelatnosti osiguranja </t>
    </r>
    <r>
      <rPr>
        <i/>
        <sz val="10"/>
        <color theme="1"/>
        <rFont val="Arial"/>
        <family val="2"/>
      </rPr>
      <t xml:space="preserve">  Financial and insurance activities</t>
    </r>
  </si>
  <si>
    <r>
      <rPr>
        <b/>
        <sz val="10"/>
        <color theme="1"/>
        <rFont val="Arial"/>
        <family val="2"/>
      </rPr>
      <t xml:space="preserve">Poslovanje sa nekretninama </t>
    </r>
    <r>
      <rPr>
        <i/>
        <sz val="10"/>
        <color theme="1"/>
        <rFont val="Arial"/>
        <family val="2"/>
      </rPr>
      <t xml:space="preserve">  Real estate activities</t>
    </r>
  </si>
  <si>
    <r>
      <rPr>
        <b/>
        <sz val="10"/>
        <color theme="1"/>
        <rFont val="Arial"/>
        <family val="2"/>
      </rPr>
      <t>Stručne, naučne i tehničke djelatnost</t>
    </r>
    <r>
      <rPr>
        <sz val="10"/>
        <color theme="1"/>
        <rFont val="Arial"/>
        <family val="2"/>
      </rPr>
      <t>i Professional, scientific and technical activities</t>
    </r>
  </si>
  <si>
    <r>
      <rPr>
        <b/>
        <sz val="10"/>
        <color theme="1"/>
        <rFont val="Arial"/>
        <family val="2"/>
      </rPr>
      <t>Administrativne i pomoćne uslužne djelatnosti</t>
    </r>
    <r>
      <rPr>
        <sz val="10"/>
        <color theme="1"/>
        <rFont val="Arial"/>
        <family val="2"/>
      </rPr>
      <t xml:space="preserve"> Administrative and support service activities</t>
    </r>
  </si>
  <si>
    <r>
      <rPr>
        <b/>
        <sz val="10"/>
        <color theme="1"/>
        <rFont val="Arial"/>
        <family val="2"/>
      </rPr>
      <t xml:space="preserve">Državna uprava i odbrana, obavezno socijalno osiguranje    
</t>
    </r>
    <r>
      <rPr>
        <i/>
        <sz val="10"/>
        <color theme="1"/>
        <rFont val="Arial"/>
        <family val="2"/>
      </rPr>
      <t>Public administration and defence, compulsory social security</t>
    </r>
  </si>
  <si>
    <r>
      <rPr>
        <b/>
        <sz val="10"/>
        <color theme="1"/>
        <rFont val="Arial"/>
        <family val="2"/>
      </rPr>
      <t>Obrazovanje</t>
    </r>
    <r>
      <rPr>
        <b/>
        <i/>
        <sz val="10"/>
        <color theme="1"/>
        <rFont val="Arial"/>
        <family val="2"/>
      </rPr>
      <t xml:space="preserve">  </t>
    </r>
    <r>
      <rPr>
        <i/>
        <sz val="10"/>
        <color theme="1"/>
        <rFont val="Arial"/>
        <family val="2"/>
      </rPr>
      <t>Education</t>
    </r>
    <r>
      <rPr>
        <sz val="10"/>
        <color theme="1"/>
        <rFont val="Arial"/>
        <family val="2"/>
      </rPr>
      <t xml:space="preserve"> </t>
    </r>
  </si>
  <si>
    <r>
      <rPr>
        <b/>
        <sz val="10"/>
        <color theme="1"/>
        <rFont val="Arial"/>
        <family val="2"/>
      </rPr>
      <t>Zdravstvena i socijalna zaštita</t>
    </r>
    <r>
      <rPr>
        <sz val="10"/>
        <color theme="1"/>
        <rFont val="Arial"/>
        <family val="2"/>
      </rPr>
      <t xml:space="preserve">  </t>
    </r>
    <r>
      <rPr>
        <i/>
        <sz val="10"/>
        <color theme="1"/>
        <rFont val="Arial"/>
        <family val="2"/>
      </rPr>
      <t>Human health and social work activities</t>
    </r>
  </si>
  <si>
    <r>
      <rPr>
        <b/>
        <sz val="10"/>
        <color theme="1"/>
        <rFont val="Arial"/>
        <family val="2"/>
      </rPr>
      <t>Umjetnost, zabava i rekreacija</t>
    </r>
    <r>
      <rPr>
        <sz val="10"/>
        <color theme="1"/>
        <rFont val="Arial"/>
        <family val="2"/>
      </rPr>
      <t xml:space="preserve"> Arts, Entertainment and recreation</t>
    </r>
  </si>
  <si>
    <r>
      <rPr>
        <b/>
        <sz val="10"/>
        <color theme="1"/>
        <rFont val="Arial"/>
        <family val="2"/>
      </rPr>
      <t xml:space="preserve">Ostale uslužne djelatnosti
</t>
    </r>
    <r>
      <rPr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 xml:space="preserve"> Other service activities</t>
    </r>
  </si>
  <si>
    <t>IX</t>
  </si>
  <si>
    <t>X</t>
  </si>
  <si>
    <t>I</t>
  </si>
  <si>
    <t>II</t>
  </si>
  <si>
    <t>INDEKSI PROSJEČNIH ZARADE BEZ POREZA I DOPRINOSA (NETO) PO SEKTORIMA DJELATNOSTI / INDICES OF AVERAGE WAGES WITHOUT TAXES AND CONTRIBUTIONS (NET) BY ACTIVITY SECTOR</t>
  </si>
  <si>
    <t>Ø 2023</t>
  </si>
  <si>
    <t>Ø 2024</t>
  </si>
  <si>
    <r>
      <rPr>
        <b/>
        <sz val="10"/>
        <color theme="1"/>
        <rFont val="Calibri"/>
        <family val="2"/>
      </rPr>
      <t>Ø</t>
    </r>
    <r>
      <rPr>
        <b/>
        <sz val="10"/>
        <color theme="1"/>
        <rFont val="Arial"/>
        <family val="2"/>
      </rPr>
      <t>2025=100</t>
    </r>
  </si>
  <si>
    <t>Ø 2025</t>
  </si>
  <si>
    <t>I 2025</t>
  </si>
  <si>
    <t>I 2026</t>
  </si>
  <si>
    <t>I 2026/ I 2025</t>
  </si>
  <si>
    <t>PROSJEČNE ZARADE BEZ POREZA I DOPRINOSA (NETO) PO SEKTORIMA DJELATNOSTI / AVERAGE WAGES WITHOUT TAXES AND CONTRIBUTIONS (NET) BY ACTIVITY SECTOR</t>
  </si>
  <si>
    <t>Ø 01-02.2025</t>
  </si>
  <si>
    <t>Ø 01-02.2026</t>
  </si>
  <si>
    <t>I-II 2026 / I-II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</si>
</sst>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Calibri"/>
      <family val="2"/>
      <scheme val="minor"/>
    </font>
    <font>
      <b/>
      <i/>
      <sz val="10"/>
      <color theme="1"/>
      <name val="Arial"/>
      <family val="2"/>
    </font>
    <font>
      <sz val="10"/>
      <color theme="1"/>
      <name val="Arial"/>
      <family val="2"/>
    </font>
    <font>
      <i/>
      <sz val="10"/>
      <color theme="1"/>
      <name val="Arial"/>
      <family val="2"/>
    </font>
    <font>
      <b/>
      <sz val="10"/>
      <color theme="1"/>
      <name val="Calibri"/>
      <family val="2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54">
    <xf numFmtId="0" fontId="0" fillId="0" borderId="0" xfId="0"/>
    <xf numFmtId="0" fontId="3" fillId="0" borderId="0" xfId="0" applyFont="1" applyBorder="1" applyAlignment="1">
      <alignment horizontal="left" vertical="center" indent="1"/>
    </xf>
    <xf numFmtId="0" fontId="3" fillId="0" borderId="6" xfId="0" applyFont="1" applyBorder="1" applyAlignment="1">
      <alignment horizontal="left" vertical="center" indent="1"/>
    </xf>
    <xf numFmtId="0" fontId="3" fillId="0" borderId="7" xfId="0" applyFont="1" applyFill="1" applyBorder="1" applyAlignment="1">
      <alignment horizontal="left" wrapText="1" indent="1"/>
    </xf>
    <xf numFmtId="0" fontId="3" fillId="0" borderId="7" xfId="0" applyFont="1" applyFill="1" applyBorder="1" applyAlignment="1">
      <alignment horizontal="center" wrapText="1"/>
    </xf>
    <xf numFmtId="0" fontId="6" fillId="0" borderId="3" xfId="0" applyFont="1" applyBorder="1" applyAlignment="1">
      <alignment horizontal="right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right" vertical="center" wrapText="1"/>
    </xf>
    <xf numFmtId="1" fontId="6" fillId="0" borderId="3" xfId="0" applyNumberFormat="1" applyFont="1" applyFill="1" applyBorder="1"/>
    <xf numFmtId="0" fontId="1" fillId="0" borderId="0" xfId="0" applyFont="1"/>
    <xf numFmtId="0" fontId="3" fillId="0" borderId="3" xfId="0" applyFont="1" applyFill="1" applyBorder="1" applyAlignment="1">
      <alignment horizontal="center" wrapText="1"/>
    </xf>
    <xf numFmtId="0" fontId="1" fillId="0" borderId="3" xfId="0" applyFont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3" fillId="0" borderId="8" xfId="0" applyFont="1" applyFill="1" applyBorder="1" applyAlignment="1">
      <alignment horizontal="left" wrapText="1" indent="1"/>
    </xf>
    <xf numFmtId="0" fontId="3" fillId="0" borderId="5" xfId="0" applyFont="1" applyFill="1" applyBorder="1" applyAlignment="1">
      <alignment horizontal="left" wrapText="1" indent="1"/>
    </xf>
    <xf numFmtId="0" fontId="0" fillId="0" borderId="0" xfId="0" applyBorder="1"/>
    <xf numFmtId="0" fontId="3" fillId="0" borderId="10" xfId="0" applyFont="1" applyFill="1" applyBorder="1" applyAlignment="1">
      <alignment horizontal="left" wrapText="1" indent="1"/>
    </xf>
    <xf numFmtId="164" fontId="9" fillId="0" borderId="3" xfId="0" applyNumberFormat="1" applyFont="1" applyBorder="1" applyAlignment="1">
      <alignment vertical="center" wrapText="1"/>
    </xf>
    <xf numFmtId="164" fontId="9" fillId="0" borderId="2" xfId="0" applyNumberFormat="1" applyFont="1" applyBorder="1" applyAlignment="1">
      <alignment vertical="center" wrapText="1"/>
    </xf>
    <xf numFmtId="164" fontId="9" fillId="0" borderId="5" xfId="0" applyNumberFormat="1" applyFont="1" applyBorder="1" applyAlignment="1">
      <alignment vertical="center" wrapText="1"/>
    </xf>
    <xf numFmtId="164" fontId="9" fillId="0" borderId="4" xfId="0" applyNumberFormat="1" applyFont="1" applyBorder="1" applyAlignment="1">
      <alignment vertical="center" wrapText="1"/>
    </xf>
    <xf numFmtId="164" fontId="9" fillId="2" borderId="10" xfId="0" applyNumberFormat="1" applyFont="1" applyFill="1" applyBorder="1" applyAlignment="1">
      <alignment vertical="center" wrapText="1"/>
    </xf>
    <xf numFmtId="164" fontId="9" fillId="2" borderId="1" xfId="0" applyNumberFormat="1" applyFont="1" applyFill="1" applyBorder="1" applyAlignment="1">
      <alignment vertical="center" wrapText="1"/>
    </xf>
    <xf numFmtId="164" fontId="9" fillId="2" borderId="11" xfId="0" applyNumberFormat="1" applyFont="1" applyFill="1" applyBorder="1" applyAlignment="1">
      <alignment vertical="center" wrapText="1"/>
    </xf>
    <xf numFmtId="164" fontId="9" fillId="3" borderId="3" xfId="0" applyNumberFormat="1" applyFont="1" applyFill="1" applyBorder="1" applyAlignment="1">
      <alignment vertical="center" wrapText="1"/>
    </xf>
    <xf numFmtId="164" fontId="9" fillId="3" borderId="2" xfId="0" applyNumberFormat="1" applyFont="1" applyFill="1" applyBorder="1" applyAlignment="1">
      <alignment vertical="center" wrapText="1"/>
    </xf>
    <xf numFmtId="164" fontId="9" fillId="3" borderId="5" xfId="0" applyNumberFormat="1" applyFont="1" applyFill="1" applyBorder="1" applyAlignment="1">
      <alignment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indent="1"/>
    </xf>
    <xf numFmtId="0" fontId="3" fillId="0" borderId="5" xfId="0" applyFont="1" applyBorder="1" applyAlignment="1">
      <alignment horizontal="left" vertical="center" indent="1"/>
    </xf>
    <xf numFmtId="0" fontId="4" fillId="0" borderId="5" xfId="0" applyFont="1" applyBorder="1" applyAlignment="1">
      <alignment horizontal="left" vertical="center" indent="1"/>
    </xf>
    <xf numFmtId="0" fontId="3" fillId="2" borderId="2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164" fontId="9" fillId="0" borderId="3" xfId="0" applyNumberFormat="1" applyFont="1" applyFill="1" applyBorder="1" applyAlignment="1">
      <alignment vertical="center" wrapText="1"/>
    </xf>
    <xf numFmtId="0" fontId="3" fillId="2" borderId="10" xfId="0" applyFont="1" applyFill="1" applyBorder="1" applyAlignment="1">
      <alignment horizontal="left"/>
    </xf>
    <xf numFmtId="0" fontId="6" fillId="0" borderId="3" xfId="0" applyFont="1" applyFill="1" applyBorder="1" applyAlignment="1">
      <alignment horizontal="left"/>
    </xf>
    <xf numFmtId="0" fontId="6" fillId="0" borderId="3" xfId="0" applyFont="1" applyFill="1" applyBorder="1"/>
    <xf numFmtId="164" fontId="6" fillId="0" borderId="3" xfId="0" applyNumberFormat="1" applyFont="1" applyBorder="1" applyAlignment="1"/>
    <xf numFmtId="0" fontId="6" fillId="0" borderId="2" xfId="0" applyFont="1" applyFill="1" applyBorder="1"/>
    <xf numFmtId="164" fontId="6" fillId="0" borderId="2" xfId="0" applyNumberFormat="1" applyFont="1" applyBorder="1" applyAlignment="1"/>
    <xf numFmtId="0" fontId="6" fillId="0" borderId="5" xfId="0" applyFont="1" applyFill="1" applyBorder="1"/>
    <xf numFmtId="164" fontId="6" fillId="0" borderId="5" xfId="0" applyNumberFormat="1" applyFont="1" applyBorder="1" applyAlignment="1"/>
    <xf numFmtId="0" fontId="3" fillId="3" borderId="7" xfId="0" applyFont="1" applyFill="1" applyBorder="1" applyAlignment="1">
      <alignment horizontal="left"/>
    </xf>
    <xf numFmtId="0" fontId="3" fillId="3" borderId="8" xfId="0" applyFont="1" applyFill="1" applyBorder="1" applyAlignment="1">
      <alignment horizontal="left"/>
    </xf>
    <xf numFmtId="0" fontId="3" fillId="3" borderId="5" xfId="0" applyFont="1" applyFill="1" applyBorder="1" applyAlignment="1">
      <alignment horizontal="left"/>
    </xf>
    <xf numFmtId="0" fontId="3" fillId="0" borderId="9" xfId="0" applyFont="1" applyFill="1" applyBorder="1"/>
    <xf numFmtId="164" fontId="3" fillId="0" borderId="9" xfId="0" applyNumberFormat="1" applyFont="1" applyBorder="1" applyAlignment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31"/>
  <sheetViews>
    <sheetView tabSelected="1" workbookViewId="0">
      <selection activeCell="B16" sqref="B16"/>
    </sheetView>
  </sheetViews>
  <sheetFormatPr defaultRowHeight="15" x14ac:dyDescent="0.25"/>
  <cols>
    <col min="1" max="1" width="18.42578125" customWidth="1"/>
    <col min="2" max="2" width="11.5703125" bestFit="1" customWidth="1"/>
  </cols>
  <sheetData>
    <row r="1" spans="1:21" x14ac:dyDescent="0.25">
      <c r="A1" s="31" t="s">
        <v>36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</row>
    <row r="2" spans="1:21" x14ac:dyDescent="0.25">
      <c r="A2" s="1" t="s">
        <v>7</v>
      </c>
      <c r="B2" s="32" t="s">
        <v>39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2" t="s">
        <v>8</v>
      </c>
    </row>
    <row r="3" spans="1:21" x14ac:dyDescent="0.25">
      <c r="A3" s="34" t="s">
        <v>10</v>
      </c>
      <c r="B3" s="36" t="s">
        <v>11</v>
      </c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</row>
    <row r="4" spans="1:21" x14ac:dyDescent="0.25">
      <c r="A4" s="35"/>
      <c r="B4" s="37" t="s">
        <v>12</v>
      </c>
      <c r="C4" s="30" t="s">
        <v>13</v>
      </c>
      <c r="D4" s="30" t="s">
        <v>14</v>
      </c>
      <c r="E4" s="30" t="s">
        <v>15</v>
      </c>
      <c r="F4" s="37" t="s">
        <v>16</v>
      </c>
      <c r="G4" s="39" t="s">
        <v>17</v>
      </c>
      <c r="H4" s="30" t="s">
        <v>18</v>
      </c>
      <c r="I4" s="30" t="s">
        <v>19</v>
      </c>
      <c r="J4" s="30" t="s">
        <v>20</v>
      </c>
      <c r="K4" s="30" t="s">
        <v>21</v>
      </c>
      <c r="L4" s="30" t="s">
        <v>22</v>
      </c>
      <c r="M4" s="30" t="s">
        <v>23</v>
      </c>
      <c r="N4" s="30" t="s">
        <v>24</v>
      </c>
      <c r="O4" s="28" t="s">
        <v>25</v>
      </c>
      <c r="P4" s="28" t="s">
        <v>26</v>
      </c>
      <c r="Q4" s="30" t="s">
        <v>27</v>
      </c>
      <c r="R4" s="30" t="s">
        <v>28</v>
      </c>
      <c r="S4" s="30" t="s">
        <v>29</v>
      </c>
      <c r="T4" s="28" t="s">
        <v>30</v>
      </c>
      <c r="U4" s="30" t="s">
        <v>31</v>
      </c>
    </row>
    <row r="5" spans="1:21" ht="34.5" customHeight="1" x14ac:dyDescent="0.25">
      <c r="A5" s="35"/>
      <c r="B5" s="3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9"/>
      <c r="P5" s="29"/>
      <c r="Q5" s="28"/>
      <c r="R5" s="28"/>
      <c r="S5" s="28"/>
      <c r="T5" s="29"/>
      <c r="U5" s="28"/>
    </row>
    <row r="6" spans="1:21" x14ac:dyDescent="0.25">
      <c r="A6" s="3" t="s">
        <v>37</v>
      </c>
      <c r="B6" s="18">
        <v>78.260869565217391</v>
      </c>
      <c r="C6" s="18">
        <v>78.043478260869563</v>
      </c>
      <c r="D6" s="18">
        <v>89.527896995708161</v>
      </c>
      <c r="E6" s="18">
        <v>71.103526734926049</v>
      </c>
      <c r="F6" s="18">
        <v>86.505681818181827</v>
      </c>
      <c r="G6" s="18">
        <v>74.697469746974704</v>
      </c>
      <c r="H6" s="18">
        <v>75.634517766497467</v>
      </c>
      <c r="I6" s="18">
        <v>70.20364415862808</v>
      </c>
      <c r="J6" s="18">
        <v>75.840978593272169</v>
      </c>
      <c r="K6" s="18">
        <v>71.683168316831683</v>
      </c>
      <c r="L6" s="18">
        <v>76.696832579185525</v>
      </c>
      <c r="M6" s="18">
        <v>77.258758451137069</v>
      </c>
      <c r="N6" s="18">
        <v>72.018004501125276</v>
      </c>
      <c r="O6" s="18">
        <v>67.953667953667946</v>
      </c>
      <c r="P6" s="18">
        <v>75.534441805225654</v>
      </c>
      <c r="Q6" s="18">
        <v>85.319351763584365</v>
      </c>
      <c r="R6" s="18">
        <v>84.243697478991592</v>
      </c>
      <c r="S6" s="18">
        <v>87.5</v>
      </c>
      <c r="T6" s="18">
        <v>78.697571743929359</v>
      </c>
      <c r="U6" s="18">
        <v>73.413566739606125</v>
      </c>
    </row>
    <row r="7" spans="1:21" x14ac:dyDescent="0.25">
      <c r="A7" s="3" t="s">
        <v>38</v>
      </c>
      <c r="B7" s="18">
        <v>86.56126482213439</v>
      </c>
      <c r="C7" s="18">
        <v>87.5</v>
      </c>
      <c r="D7" s="18">
        <v>91.330472103004297</v>
      </c>
      <c r="E7" s="18">
        <v>80.659840728100122</v>
      </c>
      <c r="F7" s="18">
        <v>89.630681818181827</v>
      </c>
      <c r="G7" s="18">
        <v>90.97909790979098</v>
      </c>
      <c r="H7" s="18">
        <v>83.248730964467015</v>
      </c>
      <c r="I7" s="18">
        <v>81.350482315112544</v>
      </c>
      <c r="J7" s="18">
        <v>85.117227319062181</v>
      </c>
      <c r="K7" s="18">
        <v>82.376237623762378</v>
      </c>
      <c r="L7" s="18">
        <v>86.274509803921575</v>
      </c>
      <c r="M7" s="18">
        <v>87.092808850645369</v>
      </c>
      <c r="N7" s="18">
        <v>81.320330082520627</v>
      </c>
      <c r="O7" s="18">
        <v>81.081081081081081</v>
      </c>
      <c r="P7" s="18">
        <v>84.204275534441805</v>
      </c>
      <c r="Q7" s="18">
        <v>91.229742612011449</v>
      </c>
      <c r="R7" s="18">
        <v>90.756302521008408</v>
      </c>
      <c r="S7" s="18">
        <v>91.40625</v>
      </c>
      <c r="T7" s="18">
        <v>87.858719646799116</v>
      </c>
      <c r="U7" s="18">
        <v>85.667396061269159</v>
      </c>
    </row>
    <row r="8" spans="1:21" x14ac:dyDescent="0.25">
      <c r="A8" s="14" t="s">
        <v>40</v>
      </c>
      <c r="B8" s="19">
        <v>100</v>
      </c>
      <c r="C8" s="19">
        <v>100</v>
      </c>
      <c r="D8" s="19">
        <v>100</v>
      </c>
      <c r="E8" s="19">
        <v>100</v>
      </c>
      <c r="F8" s="19">
        <v>100</v>
      </c>
      <c r="G8" s="19">
        <v>100</v>
      </c>
      <c r="H8" s="19">
        <v>100</v>
      </c>
      <c r="I8" s="19">
        <v>100</v>
      </c>
      <c r="J8" s="19">
        <v>100</v>
      </c>
      <c r="K8" s="19">
        <v>100</v>
      </c>
      <c r="L8" s="19">
        <v>100</v>
      </c>
      <c r="M8" s="19">
        <v>100</v>
      </c>
      <c r="N8" s="19">
        <v>100</v>
      </c>
      <c r="O8" s="19">
        <v>100</v>
      </c>
      <c r="P8" s="19">
        <v>100</v>
      </c>
      <c r="Q8" s="19">
        <v>100</v>
      </c>
      <c r="R8" s="19">
        <v>100</v>
      </c>
      <c r="S8" s="19">
        <v>100</v>
      </c>
      <c r="T8" s="19">
        <v>100</v>
      </c>
      <c r="U8" s="19">
        <v>100</v>
      </c>
    </row>
    <row r="9" spans="1:21" x14ac:dyDescent="0.25">
      <c r="A9" s="15"/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</row>
    <row r="10" spans="1:21" x14ac:dyDescent="0.25">
      <c r="A10" s="17" t="s">
        <v>45</v>
      </c>
      <c r="B10" s="21">
        <v>99.1</v>
      </c>
      <c r="C10" s="21">
        <v>97.4</v>
      </c>
      <c r="D10" s="21">
        <v>100.7</v>
      </c>
      <c r="E10" s="21">
        <v>98</v>
      </c>
      <c r="F10" s="21">
        <v>102.3</v>
      </c>
      <c r="G10" s="21">
        <v>98.1</v>
      </c>
      <c r="H10" s="21">
        <v>98</v>
      </c>
      <c r="I10" s="21">
        <v>98.4</v>
      </c>
      <c r="J10" s="21">
        <v>100.6</v>
      </c>
      <c r="K10" s="21">
        <v>96.4</v>
      </c>
      <c r="L10" s="21">
        <v>97.6</v>
      </c>
      <c r="M10" s="21">
        <v>100.1</v>
      </c>
      <c r="N10" s="21">
        <v>102.8</v>
      </c>
      <c r="O10" s="21">
        <v>93.2</v>
      </c>
      <c r="P10" s="21">
        <v>100.4</v>
      </c>
      <c r="Q10" s="21">
        <v>98.7</v>
      </c>
      <c r="R10" s="21">
        <v>99.8</v>
      </c>
      <c r="S10" s="21">
        <v>99.9</v>
      </c>
      <c r="T10" s="21">
        <v>102.2</v>
      </c>
      <c r="U10" s="21">
        <v>98.9</v>
      </c>
    </row>
    <row r="11" spans="1:21" x14ac:dyDescent="0.25">
      <c r="A11" s="14" t="s">
        <v>46</v>
      </c>
      <c r="B11" s="19">
        <v>101.4</v>
      </c>
      <c r="C11" s="19">
        <v>99.7</v>
      </c>
      <c r="D11" s="19">
        <v>99.8</v>
      </c>
      <c r="E11" s="19">
        <v>104.3</v>
      </c>
      <c r="F11" s="19">
        <v>102.2</v>
      </c>
      <c r="G11" s="19">
        <v>101.3</v>
      </c>
      <c r="H11" s="19">
        <v>101.4</v>
      </c>
      <c r="I11" s="19">
        <v>103.3</v>
      </c>
      <c r="J11" s="19">
        <v>100.9</v>
      </c>
      <c r="K11" s="19">
        <v>100.3</v>
      </c>
      <c r="L11" s="19">
        <v>98.9</v>
      </c>
      <c r="M11" s="19">
        <v>99.6</v>
      </c>
      <c r="N11" s="19">
        <v>90.4</v>
      </c>
      <c r="O11" s="19">
        <v>107.6</v>
      </c>
      <c r="P11" s="19">
        <v>100.6</v>
      </c>
      <c r="Q11" s="19">
        <v>100.2</v>
      </c>
      <c r="R11" s="19">
        <v>99.9</v>
      </c>
      <c r="S11" s="19">
        <v>102</v>
      </c>
      <c r="T11" s="19">
        <v>99.4</v>
      </c>
      <c r="U11" s="19">
        <v>106.2</v>
      </c>
    </row>
    <row r="12" spans="1:21" x14ac:dyDescent="0.25">
      <c r="A12" s="15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</row>
    <row r="13" spans="1:21" x14ac:dyDescent="0.25">
      <c r="A13" s="41">
        <v>2025</v>
      </c>
      <c r="B13" s="22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4"/>
    </row>
    <row r="14" spans="1:21" x14ac:dyDescent="0.25">
      <c r="A14" s="42" t="s">
        <v>34</v>
      </c>
      <c r="B14" s="40">
        <v>99.209486166007906</v>
      </c>
      <c r="C14" s="40">
        <v>98.369565217391312</v>
      </c>
      <c r="D14" s="40">
        <v>99.828326180257505</v>
      </c>
      <c r="E14" s="40">
        <v>96.359499431171798</v>
      </c>
      <c r="F14" s="40">
        <v>99.289772727272734</v>
      </c>
      <c r="G14" s="40">
        <v>99.229922992299237</v>
      </c>
      <c r="H14" s="40">
        <v>99.086294416243661</v>
      </c>
      <c r="I14" s="40">
        <v>99.678456591639872</v>
      </c>
      <c r="J14" s="40">
        <v>103.16004077471968</v>
      </c>
      <c r="K14" s="40">
        <v>97.524752475247524</v>
      </c>
      <c r="L14" s="40">
        <v>93.363499245852182</v>
      </c>
      <c r="M14" s="40">
        <v>100.67609096496619</v>
      </c>
      <c r="N14" s="40">
        <v>106.9767441860465</v>
      </c>
      <c r="O14" s="40">
        <v>90.733590733590731</v>
      </c>
      <c r="P14" s="40">
        <v>101.7814726840855</v>
      </c>
      <c r="Q14" s="40">
        <v>96.854146806482362</v>
      </c>
      <c r="R14" s="40">
        <v>99.159663865546221</v>
      </c>
      <c r="S14" s="40">
        <v>102.05078125</v>
      </c>
      <c r="T14" s="40">
        <v>101.43487858719647</v>
      </c>
      <c r="U14" s="40">
        <v>99.343544857768052</v>
      </c>
    </row>
    <row r="15" spans="1:21" x14ac:dyDescent="0.25">
      <c r="A15" s="43" t="s">
        <v>35</v>
      </c>
      <c r="B15" s="44">
        <v>99.011857707509876</v>
      </c>
      <c r="C15" s="44">
        <v>96.413043478260875</v>
      </c>
      <c r="D15" s="44">
        <v>101.54506437768241</v>
      </c>
      <c r="E15" s="44">
        <v>99.317406143344712</v>
      </c>
      <c r="F15" s="44">
        <v>105.46875</v>
      </c>
      <c r="G15" s="44">
        <v>97.029702970297024</v>
      </c>
      <c r="H15" s="44">
        <v>97.055837563451774</v>
      </c>
      <c r="I15" s="44">
        <v>97.213290460878881</v>
      </c>
      <c r="J15" s="44">
        <v>98.165137614678898</v>
      </c>
      <c r="K15" s="44">
        <v>95.643564356435633</v>
      </c>
      <c r="L15" s="44">
        <v>101.58371040723981</v>
      </c>
      <c r="M15" s="44">
        <v>99.56976029502151</v>
      </c>
      <c r="N15" s="44">
        <v>98.949737434358582</v>
      </c>
      <c r="O15" s="44">
        <v>95.752895752895753</v>
      </c>
      <c r="P15" s="44">
        <v>98.931116389548691</v>
      </c>
      <c r="Q15" s="44">
        <v>100.47664442326025</v>
      </c>
      <c r="R15" s="44">
        <v>100.31512605042016</v>
      </c>
      <c r="S15" s="44">
        <v>97.75390625</v>
      </c>
      <c r="T15" s="44">
        <v>102.86975717439293</v>
      </c>
      <c r="U15" s="44">
        <v>98.358862144420129</v>
      </c>
    </row>
    <row r="16" spans="1:21" x14ac:dyDescent="0.25">
      <c r="A16" s="43" t="s">
        <v>3</v>
      </c>
      <c r="B16" s="44">
        <v>99.110671936758905</v>
      </c>
      <c r="C16" s="44">
        <v>96.521739130434781</v>
      </c>
      <c r="D16" s="44">
        <v>98.884120171673814</v>
      </c>
      <c r="E16" s="44">
        <v>97.269624573378849</v>
      </c>
      <c r="F16" s="44">
        <v>100</v>
      </c>
      <c r="G16" s="44">
        <v>99.449944994499447</v>
      </c>
      <c r="H16" s="44">
        <v>98.781725888324871</v>
      </c>
      <c r="I16" s="44">
        <v>96.677384780278672</v>
      </c>
      <c r="J16" s="44">
        <v>99.592252803261985</v>
      </c>
      <c r="K16" s="44">
        <v>99.900990099009903</v>
      </c>
      <c r="L16" s="44">
        <v>103.54449472096532</v>
      </c>
      <c r="M16" s="44">
        <v>102.9502151198525</v>
      </c>
      <c r="N16" s="44">
        <v>115.75393848462116</v>
      </c>
      <c r="O16" s="44">
        <v>100.1930501930502</v>
      </c>
      <c r="P16" s="44">
        <v>99.287410926365794</v>
      </c>
      <c r="Q16" s="44">
        <v>98.856053384175397</v>
      </c>
      <c r="R16" s="44">
        <v>100.10504201680672</v>
      </c>
      <c r="S16" s="44">
        <v>97.94921875</v>
      </c>
      <c r="T16" s="44">
        <v>97.902869757174386</v>
      </c>
      <c r="U16" s="44">
        <v>98.687089715536104</v>
      </c>
    </row>
    <row r="17" spans="1:22" x14ac:dyDescent="0.25">
      <c r="A17" s="43" t="s">
        <v>4</v>
      </c>
      <c r="B17" s="44">
        <v>99.703557312252968</v>
      </c>
      <c r="C17" s="44">
        <v>96.739130434782609</v>
      </c>
      <c r="D17" s="44">
        <v>99.313304721030036</v>
      </c>
      <c r="E17" s="44">
        <v>98.407281001137662</v>
      </c>
      <c r="F17" s="44">
        <v>101.13636363636364</v>
      </c>
      <c r="G17" s="44">
        <v>98.679867986798669</v>
      </c>
      <c r="H17" s="44">
        <v>99.898477157360404</v>
      </c>
      <c r="I17" s="44">
        <v>98.499464094319393</v>
      </c>
      <c r="J17" s="44">
        <v>98.063200815494383</v>
      </c>
      <c r="K17" s="44">
        <v>101.08910891089108</v>
      </c>
      <c r="L17" s="44">
        <v>98.114630467571644</v>
      </c>
      <c r="M17" s="44">
        <v>100.06146281499693</v>
      </c>
      <c r="N17" s="44">
        <v>110.05251312828209</v>
      </c>
      <c r="O17" s="44">
        <v>99.710424710424704</v>
      </c>
      <c r="P17" s="44">
        <v>99.168646080760098</v>
      </c>
      <c r="Q17" s="44">
        <v>100.66730219256435</v>
      </c>
      <c r="R17" s="44">
        <v>100.42016806722688</v>
      </c>
      <c r="S17" s="44">
        <v>100.390625</v>
      </c>
      <c r="T17" s="44">
        <v>100.55187637969094</v>
      </c>
      <c r="U17" s="44">
        <v>98.468271334792121</v>
      </c>
    </row>
    <row r="18" spans="1:22" x14ac:dyDescent="0.25">
      <c r="A18" s="43" t="s">
        <v>5</v>
      </c>
      <c r="B18" s="44">
        <v>100.19762845849802</v>
      </c>
      <c r="C18" s="44">
        <v>99.782608695652172</v>
      </c>
      <c r="D18" s="44">
        <v>100.08583690987125</v>
      </c>
      <c r="E18" s="44">
        <v>99.544937428896475</v>
      </c>
      <c r="F18" s="44">
        <v>101.06534090909092</v>
      </c>
      <c r="G18" s="44">
        <v>99.77997799779979</v>
      </c>
      <c r="H18" s="44">
        <v>100</v>
      </c>
      <c r="I18" s="44">
        <v>99.464094319399791</v>
      </c>
      <c r="J18" s="44">
        <v>98.674821610601427</v>
      </c>
      <c r="K18" s="44">
        <v>102.27722772277228</v>
      </c>
      <c r="L18" s="44">
        <v>98.19004524886877</v>
      </c>
      <c r="M18" s="44">
        <v>98.70928088506453</v>
      </c>
      <c r="N18" s="44">
        <v>102.7006751687922</v>
      </c>
      <c r="O18" s="44">
        <v>100.48262548262548</v>
      </c>
      <c r="P18" s="44">
        <v>100</v>
      </c>
      <c r="Q18" s="44">
        <v>101.1439466158246</v>
      </c>
      <c r="R18" s="44">
        <v>100.10504201680672</v>
      </c>
      <c r="S18" s="44">
        <v>101.171875</v>
      </c>
      <c r="T18" s="44">
        <v>101.43487858719647</v>
      </c>
      <c r="U18" s="44">
        <v>99.890590809628009</v>
      </c>
    </row>
    <row r="19" spans="1:22" x14ac:dyDescent="0.25">
      <c r="A19" s="43" t="s">
        <v>6</v>
      </c>
      <c r="B19" s="44">
        <v>99.802371541501984</v>
      </c>
      <c r="C19" s="44">
        <v>102.17391304347827</v>
      </c>
      <c r="D19" s="44">
        <v>98.712446351931334</v>
      </c>
      <c r="E19" s="44">
        <v>99.317406143344712</v>
      </c>
      <c r="F19" s="44">
        <v>102.27272727272727</v>
      </c>
      <c r="G19" s="44">
        <v>100.88008800880088</v>
      </c>
      <c r="H19" s="44">
        <v>97.563451776649742</v>
      </c>
      <c r="I19" s="44">
        <v>99.678456591639872</v>
      </c>
      <c r="J19" s="44">
        <v>100</v>
      </c>
      <c r="K19" s="44">
        <v>97.227722772277218</v>
      </c>
      <c r="L19" s="44">
        <v>97.209653092006036</v>
      </c>
      <c r="M19" s="44">
        <v>99.815611555009227</v>
      </c>
      <c r="N19" s="44">
        <v>100.90022505626406</v>
      </c>
      <c r="O19" s="44">
        <v>101.73745173745175</v>
      </c>
      <c r="P19" s="44">
        <v>99.524940617577201</v>
      </c>
      <c r="Q19" s="44">
        <v>101.62059103908486</v>
      </c>
      <c r="R19" s="44">
        <v>98.94957983193278</v>
      </c>
      <c r="S19" s="44">
        <v>100.48828125</v>
      </c>
      <c r="T19" s="44">
        <v>100.44150110375276</v>
      </c>
      <c r="U19" s="44">
        <v>100.65645514223193</v>
      </c>
    </row>
    <row r="20" spans="1:22" x14ac:dyDescent="0.25">
      <c r="A20" s="43" t="s">
        <v>0</v>
      </c>
      <c r="B20" s="44">
        <v>100.19762845849802</v>
      </c>
      <c r="C20" s="44">
        <v>103.58695652173913</v>
      </c>
      <c r="D20" s="44">
        <v>99.227467811158803</v>
      </c>
      <c r="E20" s="44">
        <v>100.91012514220705</v>
      </c>
      <c r="F20" s="44">
        <v>98.01136363636364</v>
      </c>
      <c r="G20" s="44">
        <v>102.2002200220022</v>
      </c>
      <c r="H20" s="44">
        <v>100.91370558375634</v>
      </c>
      <c r="I20" s="44">
        <v>100.10718113612005</v>
      </c>
      <c r="J20" s="44">
        <v>101.01936799184506</v>
      </c>
      <c r="K20" s="44">
        <v>101.88118811881188</v>
      </c>
      <c r="L20" s="44">
        <v>101.96078431372548</v>
      </c>
      <c r="M20" s="44">
        <v>98.955132145052232</v>
      </c>
      <c r="N20" s="44">
        <v>100.22505626406601</v>
      </c>
      <c r="O20" s="44">
        <v>101.54440154440154</v>
      </c>
      <c r="P20" s="44">
        <v>100.23752969121141</v>
      </c>
      <c r="Q20" s="44">
        <v>98.379408960915157</v>
      </c>
      <c r="R20" s="44">
        <v>99.684873949579838</v>
      </c>
      <c r="S20" s="44">
        <v>101.46484375</v>
      </c>
      <c r="T20" s="44">
        <v>100.22075055187638</v>
      </c>
      <c r="U20" s="44">
        <v>99.890590809628009</v>
      </c>
    </row>
    <row r="21" spans="1:22" x14ac:dyDescent="0.25">
      <c r="A21" s="43" t="s">
        <v>1</v>
      </c>
      <c r="B21" s="44">
        <v>100.19762845849802</v>
      </c>
      <c r="C21" s="44">
        <v>103.58695652173913</v>
      </c>
      <c r="D21" s="44">
        <v>99.227467811158803</v>
      </c>
      <c r="E21" s="44">
        <v>100.91012514220705</v>
      </c>
      <c r="F21" s="44">
        <v>98.01136363636364</v>
      </c>
      <c r="G21" s="44">
        <v>102.2002200220022</v>
      </c>
      <c r="H21" s="44">
        <v>100.91370558375634</v>
      </c>
      <c r="I21" s="44">
        <v>100.10718113612005</v>
      </c>
      <c r="J21" s="44">
        <v>101.01936799184506</v>
      </c>
      <c r="K21" s="44">
        <v>101.88118811881188</v>
      </c>
      <c r="L21" s="44">
        <v>101.96078431372548</v>
      </c>
      <c r="M21" s="44">
        <v>98.955132145052232</v>
      </c>
      <c r="N21" s="44">
        <v>100.22505626406601</v>
      </c>
      <c r="O21" s="44">
        <v>101.54440154440154</v>
      </c>
      <c r="P21" s="44">
        <v>100.23752969121141</v>
      </c>
      <c r="Q21" s="44">
        <v>98.379408960915157</v>
      </c>
      <c r="R21" s="44">
        <v>99.684873949579838</v>
      </c>
      <c r="S21" s="44">
        <v>101.46484375</v>
      </c>
      <c r="T21" s="44">
        <v>100.22075055187638</v>
      </c>
      <c r="U21" s="44">
        <v>99.890590809628009</v>
      </c>
    </row>
    <row r="22" spans="1:22" x14ac:dyDescent="0.25">
      <c r="A22" s="43" t="s">
        <v>32</v>
      </c>
      <c r="B22" s="44">
        <v>100.39525691699605</v>
      </c>
      <c r="C22" s="44">
        <v>107.60869565217391</v>
      </c>
      <c r="D22" s="44">
        <v>100.34334763948497</v>
      </c>
      <c r="E22" s="44">
        <v>99.772468714448237</v>
      </c>
      <c r="F22" s="44">
        <v>96.803977272727266</v>
      </c>
      <c r="G22" s="44">
        <v>100.22002200220021</v>
      </c>
      <c r="H22" s="44">
        <v>101.6243654822335</v>
      </c>
      <c r="I22" s="44">
        <v>102.03644158628083</v>
      </c>
      <c r="J22" s="44">
        <v>101.7329255861366</v>
      </c>
      <c r="K22" s="44">
        <v>100.6930693069307</v>
      </c>
      <c r="L22" s="44">
        <v>103.01659125188536</v>
      </c>
      <c r="M22" s="44">
        <v>98.586355255070686</v>
      </c>
      <c r="N22" s="44">
        <v>95.423855963991002</v>
      </c>
      <c r="O22" s="44">
        <v>100.57915057915059</v>
      </c>
      <c r="P22" s="44">
        <v>101.06888361045129</v>
      </c>
      <c r="Q22" s="44">
        <v>100.66730219256435</v>
      </c>
      <c r="R22" s="44">
        <v>100.10504201680672</v>
      </c>
      <c r="S22" s="44">
        <v>99.0234375</v>
      </c>
      <c r="T22" s="44">
        <v>98.013245033112582</v>
      </c>
      <c r="U22" s="44">
        <v>98.358862144420129</v>
      </c>
    </row>
    <row r="23" spans="1:22" x14ac:dyDescent="0.25">
      <c r="A23" s="43" t="s">
        <v>33</v>
      </c>
      <c r="B23" s="44">
        <v>100.39525691699605</v>
      </c>
      <c r="C23" s="44">
        <v>102.93478260869566</v>
      </c>
      <c r="D23" s="44">
        <v>100.85836909871244</v>
      </c>
      <c r="E23" s="44">
        <v>101.70648464163823</v>
      </c>
      <c r="F23" s="44">
        <v>98.579545454545453</v>
      </c>
      <c r="G23" s="44">
        <v>99.889988998899895</v>
      </c>
      <c r="H23" s="44">
        <v>101.7258883248731</v>
      </c>
      <c r="I23" s="44">
        <v>101.60771704180065</v>
      </c>
      <c r="J23" s="44">
        <v>100.61162079510704</v>
      </c>
      <c r="K23" s="44">
        <v>99.405940594059402</v>
      </c>
      <c r="L23" s="44">
        <v>102.48868778280541</v>
      </c>
      <c r="M23" s="44">
        <v>100.86047940995697</v>
      </c>
      <c r="N23" s="44">
        <v>92.498124531132788</v>
      </c>
      <c r="O23" s="44">
        <v>102.4131274131274</v>
      </c>
      <c r="P23" s="44">
        <v>98.812351543942995</v>
      </c>
      <c r="Q23" s="44">
        <v>99.046711153479507</v>
      </c>
      <c r="R23" s="44">
        <v>100.21008403361344</v>
      </c>
      <c r="S23" s="44">
        <v>99.21875</v>
      </c>
      <c r="T23" s="44">
        <v>100.33112582781456</v>
      </c>
      <c r="U23" s="44">
        <v>100.32822757111597</v>
      </c>
    </row>
    <row r="24" spans="1:22" x14ac:dyDescent="0.25">
      <c r="A24" s="43" t="s">
        <v>2</v>
      </c>
      <c r="B24" s="44">
        <v>100.59288537549406</v>
      </c>
      <c r="C24" s="44">
        <v>96.84782608695653</v>
      </c>
      <c r="D24" s="44">
        <v>100.51502145922746</v>
      </c>
      <c r="E24" s="44">
        <v>101.47895335608645</v>
      </c>
      <c r="F24" s="44">
        <v>100.14204545454545</v>
      </c>
      <c r="G24" s="44">
        <v>101.76017601760176</v>
      </c>
      <c r="H24" s="44">
        <v>101.92893401015229</v>
      </c>
      <c r="I24" s="44">
        <v>101.50053590568061</v>
      </c>
      <c r="J24" s="44">
        <v>98.776758409785941</v>
      </c>
      <c r="K24" s="44">
        <v>101.28712871287129</v>
      </c>
      <c r="L24" s="44">
        <v>99.396681749622928</v>
      </c>
      <c r="M24" s="44">
        <v>100.36877688998156</v>
      </c>
      <c r="N24" s="44">
        <v>90.547636909227307</v>
      </c>
      <c r="O24" s="44">
        <v>102.89575289575291</v>
      </c>
      <c r="P24" s="44">
        <v>100.1187648456057</v>
      </c>
      <c r="Q24" s="44">
        <v>99.618684461391808</v>
      </c>
      <c r="R24" s="44">
        <v>99.789915966386559</v>
      </c>
      <c r="S24" s="44">
        <v>100.9765625</v>
      </c>
      <c r="T24" s="44">
        <v>99.227373068432669</v>
      </c>
      <c r="U24" s="44">
        <v>101.85995623632384</v>
      </c>
    </row>
    <row r="25" spans="1:22" x14ac:dyDescent="0.25">
      <c r="A25" s="45" t="s">
        <v>9</v>
      </c>
      <c r="B25" s="46">
        <v>100.98814229249011</v>
      </c>
      <c r="C25" s="46">
        <v>97.282608695652172</v>
      </c>
      <c r="D25" s="46">
        <v>100.17167381974248</v>
      </c>
      <c r="E25" s="46">
        <v>103.6405005688282</v>
      </c>
      <c r="F25" s="46">
        <v>98.224431818181827</v>
      </c>
      <c r="G25" s="46">
        <v>100</v>
      </c>
      <c r="H25" s="46">
        <v>101.11675126903555</v>
      </c>
      <c r="I25" s="46">
        <v>102.03644158628083</v>
      </c>
      <c r="J25" s="46">
        <v>100.10193679918451</v>
      </c>
      <c r="K25" s="46">
        <v>101.88118811881188</v>
      </c>
      <c r="L25" s="46">
        <v>98.491704374057321</v>
      </c>
      <c r="M25" s="46">
        <v>100.98340503995082</v>
      </c>
      <c r="N25" s="46">
        <v>89.572393098274574</v>
      </c>
      <c r="O25" s="46">
        <v>103.76447876447877</v>
      </c>
      <c r="P25" s="46">
        <v>99.40617577197149</v>
      </c>
      <c r="Q25" s="46">
        <v>101.90657769304099</v>
      </c>
      <c r="R25" s="46">
        <v>100.84033613445378</v>
      </c>
      <c r="S25" s="46">
        <v>100.5859375</v>
      </c>
      <c r="T25" s="46">
        <v>99.116997792494473</v>
      </c>
      <c r="U25" s="46">
        <v>102.95404814004377</v>
      </c>
    </row>
    <row r="26" spans="1:22" x14ac:dyDescent="0.25">
      <c r="A26" s="47"/>
      <c r="B26" s="48"/>
      <c r="C26" s="4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48"/>
      <c r="R26" s="48"/>
      <c r="S26" s="48"/>
      <c r="T26" s="48"/>
      <c r="U26" s="48"/>
      <c r="V26" s="16"/>
    </row>
    <row r="27" spans="1:22" x14ac:dyDescent="0.25">
      <c r="A27" s="41">
        <v>2026</v>
      </c>
      <c r="B27" s="22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4"/>
    </row>
    <row r="28" spans="1:22" x14ac:dyDescent="0.25">
      <c r="A28" s="49" t="s">
        <v>34</v>
      </c>
      <c r="B28" s="25">
        <v>101.38339920948616</v>
      </c>
      <c r="C28" s="25">
        <v>100.54347826086956</v>
      </c>
      <c r="D28" s="25">
        <v>99.313304721030036</v>
      </c>
      <c r="E28" s="25">
        <v>104.09556313993174</v>
      </c>
      <c r="F28" s="25">
        <v>100.92329545454545</v>
      </c>
      <c r="G28" s="25">
        <v>101.54015401540153</v>
      </c>
      <c r="H28" s="25">
        <v>101.5228426395939</v>
      </c>
      <c r="I28" s="25">
        <v>103.10825294748125</v>
      </c>
      <c r="J28" s="25">
        <v>100.71355759429154</v>
      </c>
      <c r="K28" s="25">
        <v>100.5940594059406</v>
      </c>
      <c r="L28" s="25">
        <v>98.793363499245856</v>
      </c>
      <c r="M28" s="25">
        <v>99.508297480024595</v>
      </c>
      <c r="N28" s="25">
        <v>90.24756189047261</v>
      </c>
      <c r="O28" s="25">
        <v>107.62548262548262</v>
      </c>
      <c r="P28" s="25">
        <v>101.06888361045129</v>
      </c>
      <c r="Q28" s="25">
        <v>100.47664442326025</v>
      </c>
      <c r="R28" s="25">
        <v>99.474789915966383</v>
      </c>
      <c r="S28" s="25">
        <v>102.34375</v>
      </c>
      <c r="T28" s="25">
        <v>99.779249448123622</v>
      </c>
      <c r="U28" s="25">
        <v>107.00218818380745</v>
      </c>
    </row>
    <row r="29" spans="1:22" x14ac:dyDescent="0.25">
      <c r="A29" s="50" t="s">
        <v>35</v>
      </c>
      <c r="B29" s="26">
        <v>101.3</v>
      </c>
      <c r="C29" s="26">
        <v>98.8</v>
      </c>
      <c r="D29" s="26">
        <v>100.3</v>
      </c>
      <c r="E29" s="26">
        <v>104.4</v>
      </c>
      <c r="F29" s="26">
        <v>103.4</v>
      </c>
      <c r="G29" s="26">
        <v>101</v>
      </c>
      <c r="H29" s="26">
        <v>101.3</v>
      </c>
      <c r="I29" s="26">
        <v>103.5</v>
      </c>
      <c r="J29" s="26">
        <v>101.1</v>
      </c>
      <c r="K29" s="26">
        <v>99.9</v>
      </c>
      <c r="L29" s="26">
        <v>99.1</v>
      </c>
      <c r="M29" s="26">
        <v>99.8</v>
      </c>
      <c r="N29" s="26">
        <v>90.5</v>
      </c>
      <c r="O29" s="26">
        <v>107.5</v>
      </c>
      <c r="P29" s="26">
        <v>100.2</v>
      </c>
      <c r="Q29" s="26">
        <v>99.9</v>
      </c>
      <c r="R29" s="26">
        <v>100.3</v>
      </c>
      <c r="S29" s="26">
        <v>101.6</v>
      </c>
      <c r="T29" s="26">
        <v>99.1</v>
      </c>
      <c r="U29" s="26">
        <v>105.5</v>
      </c>
    </row>
    <row r="30" spans="1:22" x14ac:dyDescent="0.25">
      <c r="A30" s="51"/>
      <c r="B30" s="27"/>
      <c r="C30" s="27"/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</row>
    <row r="31" spans="1:22" x14ac:dyDescent="0.25">
      <c r="A31" s="52" t="s">
        <v>47</v>
      </c>
      <c r="B31" s="53">
        <v>102.3</v>
      </c>
      <c r="C31" s="53">
        <v>102.3</v>
      </c>
      <c r="D31" s="53">
        <v>99.1</v>
      </c>
      <c r="E31" s="53">
        <v>106.5</v>
      </c>
      <c r="F31" s="53">
        <v>99.9</v>
      </c>
      <c r="G31" s="53">
        <v>103.3</v>
      </c>
      <c r="H31" s="53">
        <v>103.5</v>
      </c>
      <c r="I31" s="53">
        <v>105</v>
      </c>
      <c r="J31" s="53">
        <v>100.3</v>
      </c>
      <c r="K31" s="53">
        <v>104</v>
      </c>
      <c r="L31" s="53">
        <v>101.4</v>
      </c>
      <c r="M31" s="53">
        <v>99.5</v>
      </c>
      <c r="N31" s="53">
        <v>88</v>
      </c>
      <c r="O31" s="53">
        <v>115.4</v>
      </c>
      <c r="P31" s="53">
        <v>100.2</v>
      </c>
      <c r="Q31" s="53">
        <v>101.5</v>
      </c>
      <c r="R31" s="53">
        <v>100.1</v>
      </c>
      <c r="S31" s="53">
        <v>102.1</v>
      </c>
      <c r="T31" s="53">
        <v>97.3</v>
      </c>
      <c r="U31" s="53">
        <v>107.4</v>
      </c>
    </row>
  </sheetData>
  <mergeCells count="24">
    <mergeCell ref="M4:M5"/>
    <mergeCell ref="A1:U1"/>
    <mergeCell ref="B2:T2"/>
    <mergeCell ref="A3:A5"/>
    <mergeCell ref="B3:U3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T4:T5"/>
    <mergeCell ref="U4:U5"/>
    <mergeCell ref="N4:N5"/>
    <mergeCell ref="O4:O5"/>
    <mergeCell ref="P4:P5"/>
    <mergeCell ref="Q4:Q5"/>
    <mergeCell ref="R4:R5"/>
    <mergeCell ref="S4:S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BECBBE-1134-41D0-8874-BA351C8484D9}">
  <dimension ref="A1:U50"/>
  <sheetViews>
    <sheetView topLeftCell="A17" workbookViewId="0">
      <selection activeCell="B50" sqref="B50:U50"/>
    </sheetView>
  </sheetViews>
  <sheetFormatPr defaultRowHeight="15" x14ac:dyDescent="0.25"/>
  <cols>
    <col min="1" max="1" width="15" customWidth="1"/>
  </cols>
  <sheetData>
    <row r="1" spans="1:21" x14ac:dyDescent="0.25">
      <c r="A1" s="31" t="s">
        <v>44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</row>
    <row r="2" spans="1:21" x14ac:dyDescent="0.25">
      <c r="A2" s="1" t="s">
        <v>7</v>
      </c>
      <c r="B2" s="32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2" t="s">
        <v>8</v>
      </c>
    </row>
    <row r="3" spans="1:21" x14ac:dyDescent="0.25">
      <c r="A3" s="34" t="s">
        <v>10</v>
      </c>
      <c r="B3" s="36" t="s">
        <v>11</v>
      </c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</row>
    <row r="4" spans="1:21" x14ac:dyDescent="0.25">
      <c r="A4" s="35"/>
      <c r="B4" s="37" t="s">
        <v>12</v>
      </c>
      <c r="C4" s="30" t="s">
        <v>13</v>
      </c>
      <c r="D4" s="30" t="s">
        <v>14</v>
      </c>
      <c r="E4" s="30" t="s">
        <v>15</v>
      </c>
      <c r="F4" s="37" t="s">
        <v>16</v>
      </c>
      <c r="G4" s="39" t="s">
        <v>17</v>
      </c>
      <c r="H4" s="30" t="s">
        <v>18</v>
      </c>
      <c r="I4" s="30" t="s">
        <v>19</v>
      </c>
      <c r="J4" s="30" t="s">
        <v>20</v>
      </c>
      <c r="K4" s="30" t="s">
        <v>21</v>
      </c>
      <c r="L4" s="30" t="s">
        <v>22</v>
      </c>
      <c r="M4" s="30" t="s">
        <v>23</v>
      </c>
      <c r="N4" s="30" t="s">
        <v>24</v>
      </c>
      <c r="O4" s="28" t="s">
        <v>25</v>
      </c>
      <c r="P4" s="28" t="s">
        <v>26</v>
      </c>
      <c r="Q4" s="30" t="s">
        <v>27</v>
      </c>
      <c r="R4" s="30" t="s">
        <v>28</v>
      </c>
      <c r="S4" s="30" t="s">
        <v>29</v>
      </c>
      <c r="T4" s="28" t="s">
        <v>30</v>
      </c>
      <c r="U4" s="30" t="s">
        <v>31</v>
      </c>
    </row>
    <row r="5" spans="1:21" x14ac:dyDescent="0.25">
      <c r="A5" s="35"/>
      <c r="B5" s="3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9"/>
      <c r="P5" s="29"/>
      <c r="Q5" s="28"/>
      <c r="R5" s="28"/>
      <c r="S5" s="28"/>
      <c r="T5" s="29"/>
      <c r="U5" s="28"/>
    </row>
    <row r="6" spans="1:21" x14ac:dyDescent="0.25">
      <c r="A6" s="4" t="s">
        <v>37</v>
      </c>
      <c r="B6" s="5">
        <v>792</v>
      </c>
      <c r="C6" s="5">
        <v>718</v>
      </c>
      <c r="D6" s="5">
        <v>1043</v>
      </c>
      <c r="E6" s="5">
        <v>625</v>
      </c>
      <c r="F6" s="5">
        <v>1218</v>
      </c>
      <c r="G6" s="5">
        <v>679</v>
      </c>
      <c r="H6" s="5">
        <v>745</v>
      </c>
      <c r="I6" s="5">
        <v>655</v>
      </c>
      <c r="J6" s="5">
        <v>744</v>
      </c>
      <c r="K6" s="5">
        <v>724</v>
      </c>
      <c r="L6" s="5">
        <v>1017</v>
      </c>
      <c r="M6" s="5">
        <v>1257</v>
      </c>
      <c r="N6" s="5">
        <v>960</v>
      </c>
      <c r="O6" s="5">
        <v>704</v>
      </c>
      <c r="P6" s="5">
        <v>636</v>
      </c>
      <c r="Q6" s="5">
        <v>895</v>
      </c>
      <c r="R6" s="5">
        <v>802</v>
      </c>
      <c r="S6" s="5">
        <v>896</v>
      </c>
      <c r="T6" s="5">
        <v>713</v>
      </c>
      <c r="U6" s="5">
        <v>671</v>
      </c>
    </row>
    <row r="7" spans="1:21" x14ac:dyDescent="0.25">
      <c r="A7" s="4" t="s">
        <v>38</v>
      </c>
      <c r="B7" s="5">
        <v>876</v>
      </c>
      <c r="C7" s="5">
        <v>805</v>
      </c>
      <c r="D7" s="5">
        <v>1064</v>
      </c>
      <c r="E7" s="5">
        <v>709</v>
      </c>
      <c r="F7" s="5">
        <v>1262</v>
      </c>
      <c r="G7" s="5">
        <v>827</v>
      </c>
      <c r="H7" s="5">
        <v>820</v>
      </c>
      <c r="I7" s="5">
        <v>759</v>
      </c>
      <c r="J7" s="5">
        <v>835</v>
      </c>
      <c r="K7" s="5">
        <v>832</v>
      </c>
      <c r="L7" s="5">
        <v>1144</v>
      </c>
      <c r="M7" s="5">
        <v>1417</v>
      </c>
      <c r="N7" s="5">
        <v>1084</v>
      </c>
      <c r="O7" s="5">
        <v>840</v>
      </c>
      <c r="P7" s="5">
        <v>709</v>
      </c>
      <c r="Q7" s="5">
        <v>957</v>
      </c>
      <c r="R7" s="5">
        <v>864</v>
      </c>
      <c r="S7" s="5">
        <v>936</v>
      </c>
      <c r="T7" s="5">
        <v>796</v>
      </c>
      <c r="U7" s="5">
        <v>783</v>
      </c>
    </row>
    <row r="8" spans="1:21" x14ac:dyDescent="0.25">
      <c r="A8" s="4" t="s">
        <v>40</v>
      </c>
      <c r="B8" s="5">
        <v>1012</v>
      </c>
      <c r="C8" s="5">
        <v>920</v>
      </c>
      <c r="D8" s="5">
        <v>1165</v>
      </c>
      <c r="E8" s="5">
        <v>879</v>
      </c>
      <c r="F8" s="5">
        <v>1408</v>
      </c>
      <c r="G8" s="5">
        <v>909</v>
      </c>
      <c r="H8" s="5">
        <v>985</v>
      </c>
      <c r="I8" s="5">
        <v>933</v>
      </c>
      <c r="J8" s="5">
        <v>981</v>
      </c>
      <c r="K8" s="5">
        <v>1010</v>
      </c>
      <c r="L8" s="5">
        <v>1326</v>
      </c>
      <c r="M8" s="5">
        <v>1627</v>
      </c>
      <c r="N8" s="5">
        <v>1333</v>
      </c>
      <c r="O8" s="5">
        <v>1036</v>
      </c>
      <c r="P8" s="5">
        <v>842</v>
      </c>
      <c r="Q8" s="5">
        <v>1049</v>
      </c>
      <c r="R8" s="5">
        <v>952</v>
      </c>
      <c r="S8" s="5">
        <v>1024</v>
      </c>
      <c r="T8" s="5">
        <v>906</v>
      </c>
      <c r="U8" s="5">
        <v>914</v>
      </c>
    </row>
    <row r="9" spans="1:2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</row>
    <row r="10" spans="1:21" x14ac:dyDescent="0.25">
      <c r="A10" s="4" t="s">
        <v>41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</row>
    <row r="11" spans="1:21" x14ac:dyDescent="0.25">
      <c r="A11" s="4" t="s">
        <v>42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</row>
    <row r="12" spans="1:21" x14ac:dyDescent="0.25">
      <c r="A12" s="4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</row>
    <row r="13" spans="1:21" x14ac:dyDescent="0.25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</row>
    <row r="14" spans="1:21" x14ac:dyDescent="0.25">
      <c r="A14" s="6">
        <v>2025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</row>
    <row r="15" spans="1:21" x14ac:dyDescent="0.25">
      <c r="A15" s="10" t="s">
        <v>34</v>
      </c>
      <c r="B15" s="8">
        <v>1004</v>
      </c>
      <c r="C15" s="8">
        <v>905</v>
      </c>
      <c r="D15" s="8">
        <v>1163</v>
      </c>
      <c r="E15" s="8">
        <v>847</v>
      </c>
      <c r="F15" s="8">
        <v>1398</v>
      </c>
      <c r="G15" s="8">
        <v>902</v>
      </c>
      <c r="H15" s="8">
        <v>976</v>
      </c>
      <c r="I15" s="8">
        <v>930</v>
      </c>
      <c r="J15" s="8">
        <v>1012</v>
      </c>
      <c r="K15" s="8">
        <v>985</v>
      </c>
      <c r="L15" s="8">
        <v>1238</v>
      </c>
      <c r="M15" s="8">
        <v>1638</v>
      </c>
      <c r="N15" s="8">
        <v>1426</v>
      </c>
      <c r="O15" s="8">
        <v>940</v>
      </c>
      <c r="P15" s="8">
        <v>857</v>
      </c>
      <c r="Q15" s="8">
        <v>1016</v>
      </c>
      <c r="R15" s="8">
        <v>944</v>
      </c>
      <c r="S15" s="8">
        <v>1045</v>
      </c>
      <c r="T15" s="8">
        <v>919</v>
      </c>
      <c r="U15" s="8">
        <v>908</v>
      </c>
    </row>
    <row r="16" spans="1:21" x14ac:dyDescent="0.25">
      <c r="A16" s="11" t="s">
        <v>35</v>
      </c>
      <c r="B16" s="8">
        <v>1002</v>
      </c>
      <c r="C16" s="8">
        <v>887</v>
      </c>
      <c r="D16" s="8">
        <v>1183</v>
      </c>
      <c r="E16" s="8">
        <v>873</v>
      </c>
      <c r="F16" s="8">
        <v>1485</v>
      </c>
      <c r="G16" s="8">
        <v>882</v>
      </c>
      <c r="H16" s="8">
        <v>956</v>
      </c>
      <c r="I16" s="8">
        <v>907</v>
      </c>
      <c r="J16" s="8">
        <v>963</v>
      </c>
      <c r="K16" s="8">
        <v>966</v>
      </c>
      <c r="L16" s="8">
        <v>1347</v>
      </c>
      <c r="M16" s="8">
        <v>1620</v>
      </c>
      <c r="N16" s="8">
        <v>1319</v>
      </c>
      <c r="O16" s="8">
        <v>992</v>
      </c>
      <c r="P16" s="8">
        <v>833</v>
      </c>
      <c r="Q16" s="8">
        <v>1054</v>
      </c>
      <c r="R16" s="8">
        <v>955</v>
      </c>
      <c r="S16" s="8">
        <v>1001</v>
      </c>
      <c r="T16" s="8">
        <v>932</v>
      </c>
      <c r="U16" s="8">
        <v>899</v>
      </c>
    </row>
    <row r="17" spans="1:21" x14ac:dyDescent="0.25">
      <c r="A17" s="11" t="s">
        <v>3</v>
      </c>
      <c r="B17" s="8">
        <v>1003</v>
      </c>
      <c r="C17" s="8">
        <v>888</v>
      </c>
      <c r="D17" s="8">
        <v>1152</v>
      </c>
      <c r="E17" s="8">
        <v>855</v>
      </c>
      <c r="F17" s="8">
        <v>1408</v>
      </c>
      <c r="G17" s="8">
        <v>904</v>
      </c>
      <c r="H17" s="8">
        <v>973</v>
      </c>
      <c r="I17" s="8">
        <v>902</v>
      </c>
      <c r="J17" s="8">
        <v>977</v>
      </c>
      <c r="K17" s="8">
        <v>1009</v>
      </c>
      <c r="L17" s="8">
        <v>1373</v>
      </c>
      <c r="M17" s="8">
        <v>1675</v>
      </c>
      <c r="N17" s="8">
        <v>1543</v>
      </c>
      <c r="O17" s="8">
        <v>1038</v>
      </c>
      <c r="P17" s="8">
        <v>836</v>
      </c>
      <c r="Q17" s="8">
        <v>1037</v>
      </c>
      <c r="R17" s="8">
        <v>953</v>
      </c>
      <c r="S17" s="8">
        <v>1003</v>
      </c>
      <c r="T17" s="8">
        <v>887</v>
      </c>
      <c r="U17" s="8">
        <v>902</v>
      </c>
    </row>
    <row r="18" spans="1:21" x14ac:dyDescent="0.25">
      <c r="A18" s="11" t="s">
        <v>4</v>
      </c>
      <c r="B18" s="8">
        <v>1009</v>
      </c>
      <c r="C18" s="8">
        <v>890</v>
      </c>
      <c r="D18" s="8">
        <v>1157</v>
      </c>
      <c r="E18" s="8">
        <v>865</v>
      </c>
      <c r="F18" s="8">
        <v>1424</v>
      </c>
      <c r="G18" s="8">
        <v>897</v>
      </c>
      <c r="H18" s="8">
        <v>984</v>
      </c>
      <c r="I18" s="8">
        <v>919</v>
      </c>
      <c r="J18" s="8">
        <v>962</v>
      </c>
      <c r="K18" s="8">
        <v>1021</v>
      </c>
      <c r="L18" s="8">
        <v>1301</v>
      </c>
      <c r="M18" s="8">
        <v>1628</v>
      </c>
      <c r="N18" s="8">
        <v>1467</v>
      </c>
      <c r="O18" s="8">
        <v>1033</v>
      </c>
      <c r="P18" s="8">
        <v>835</v>
      </c>
      <c r="Q18" s="8">
        <v>1056</v>
      </c>
      <c r="R18" s="8">
        <v>956</v>
      </c>
      <c r="S18" s="8">
        <v>1028</v>
      </c>
      <c r="T18" s="8">
        <v>911</v>
      </c>
      <c r="U18" s="8">
        <v>900</v>
      </c>
    </row>
    <row r="19" spans="1:21" x14ac:dyDescent="0.25">
      <c r="A19" s="11" t="s">
        <v>5</v>
      </c>
      <c r="B19" s="8">
        <v>1014</v>
      </c>
      <c r="C19" s="8">
        <v>918</v>
      </c>
      <c r="D19" s="8">
        <v>1166</v>
      </c>
      <c r="E19" s="8">
        <v>875</v>
      </c>
      <c r="F19" s="8">
        <v>1423</v>
      </c>
      <c r="G19" s="8">
        <v>907</v>
      </c>
      <c r="H19" s="8">
        <v>985</v>
      </c>
      <c r="I19" s="8">
        <v>928</v>
      </c>
      <c r="J19" s="8">
        <v>968</v>
      </c>
      <c r="K19" s="8">
        <v>1033</v>
      </c>
      <c r="L19" s="8">
        <v>1302</v>
      </c>
      <c r="M19" s="8">
        <v>1606</v>
      </c>
      <c r="N19" s="8">
        <v>1369</v>
      </c>
      <c r="O19" s="8">
        <v>1041</v>
      </c>
      <c r="P19" s="8">
        <v>842</v>
      </c>
      <c r="Q19" s="8">
        <v>1061</v>
      </c>
      <c r="R19" s="8">
        <v>953</v>
      </c>
      <c r="S19" s="8">
        <v>1036</v>
      </c>
      <c r="T19" s="8">
        <v>919</v>
      </c>
      <c r="U19" s="8">
        <v>913</v>
      </c>
    </row>
    <row r="20" spans="1:21" x14ac:dyDescent="0.25">
      <c r="A20" s="11" t="s">
        <v>6</v>
      </c>
      <c r="B20" s="8">
        <v>1010</v>
      </c>
      <c r="C20" s="8">
        <v>940</v>
      </c>
      <c r="D20" s="8">
        <v>1150</v>
      </c>
      <c r="E20" s="8">
        <v>873</v>
      </c>
      <c r="F20" s="8">
        <v>1440</v>
      </c>
      <c r="G20" s="8">
        <v>917</v>
      </c>
      <c r="H20" s="8">
        <v>961</v>
      </c>
      <c r="I20" s="8">
        <v>930</v>
      </c>
      <c r="J20" s="8">
        <v>981</v>
      </c>
      <c r="K20" s="8">
        <v>982</v>
      </c>
      <c r="L20" s="8">
        <v>1289</v>
      </c>
      <c r="M20" s="8">
        <v>1624</v>
      </c>
      <c r="N20" s="8">
        <v>1345</v>
      </c>
      <c r="O20" s="8">
        <v>1054</v>
      </c>
      <c r="P20" s="8">
        <v>838</v>
      </c>
      <c r="Q20" s="8">
        <v>1066</v>
      </c>
      <c r="R20" s="8">
        <v>942</v>
      </c>
      <c r="S20" s="8">
        <v>1029</v>
      </c>
      <c r="T20" s="8">
        <v>910</v>
      </c>
      <c r="U20" s="8">
        <v>920</v>
      </c>
    </row>
    <row r="21" spans="1:21" x14ac:dyDescent="0.25">
      <c r="A21" s="11" t="s">
        <v>0</v>
      </c>
      <c r="B21" s="8">
        <v>1014</v>
      </c>
      <c r="C21" s="8">
        <v>953</v>
      </c>
      <c r="D21" s="8">
        <v>1156</v>
      </c>
      <c r="E21" s="8">
        <v>887</v>
      </c>
      <c r="F21" s="8">
        <v>1380</v>
      </c>
      <c r="G21" s="8">
        <v>929</v>
      </c>
      <c r="H21" s="8">
        <v>994</v>
      </c>
      <c r="I21" s="8">
        <v>934</v>
      </c>
      <c r="J21" s="8">
        <v>991</v>
      </c>
      <c r="K21" s="8">
        <v>1029</v>
      </c>
      <c r="L21" s="8">
        <v>1352</v>
      </c>
      <c r="M21" s="8">
        <v>1610</v>
      </c>
      <c r="N21" s="8">
        <v>1336</v>
      </c>
      <c r="O21" s="8">
        <v>1052</v>
      </c>
      <c r="P21" s="8">
        <v>844</v>
      </c>
      <c r="Q21" s="8">
        <v>1032</v>
      </c>
      <c r="R21" s="8">
        <v>949</v>
      </c>
      <c r="S21" s="8">
        <v>1039</v>
      </c>
      <c r="T21" s="8">
        <v>908</v>
      </c>
      <c r="U21" s="8">
        <v>913</v>
      </c>
    </row>
    <row r="22" spans="1:21" x14ac:dyDescent="0.25">
      <c r="A22" s="11" t="s">
        <v>1</v>
      </c>
      <c r="B22" s="8">
        <v>1015</v>
      </c>
      <c r="C22" s="8">
        <v>943</v>
      </c>
      <c r="D22" s="8">
        <v>1165</v>
      </c>
      <c r="E22" s="8">
        <v>893</v>
      </c>
      <c r="F22" s="8">
        <v>1399</v>
      </c>
      <c r="G22" s="8">
        <v>918</v>
      </c>
      <c r="H22" s="8">
        <v>991</v>
      </c>
      <c r="I22" s="8">
        <v>946</v>
      </c>
      <c r="J22" s="8">
        <v>983</v>
      </c>
      <c r="K22" s="8">
        <v>1012</v>
      </c>
      <c r="L22" s="8">
        <v>1352</v>
      </c>
      <c r="M22" s="8">
        <v>1607</v>
      </c>
      <c r="N22" s="8">
        <v>1317</v>
      </c>
      <c r="O22" s="8">
        <v>1037</v>
      </c>
      <c r="P22" s="8">
        <v>860</v>
      </c>
      <c r="Q22" s="8">
        <v>1053</v>
      </c>
      <c r="R22" s="8">
        <v>951</v>
      </c>
      <c r="S22" s="8">
        <v>1017</v>
      </c>
      <c r="T22" s="8">
        <v>893</v>
      </c>
      <c r="U22" s="8">
        <v>927</v>
      </c>
    </row>
    <row r="23" spans="1:21" x14ac:dyDescent="0.25">
      <c r="A23" s="11" t="s">
        <v>32</v>
      </c>
      <c r="B23" s="8">
        <v>1016</v>
      </c>
      <c r="C23" s="8">
        <v>990</v>
      </c>
      <c r="D23" s="8">
        <v>1169</v>
      </c>
      <c r="E23" s="8">
        <v>877</v>
      </c>
      <c r="F23" s="8">
        <v>1363</v>
      </c>
      <c r="G23" s="8">
        <v>911</v>
      </c>
      <c r="H23" s="8">
        <v>1001</v>
      </c>
      <c r="I23" s="8">
        <v>952</v>
      </c>
      <c r="J23" s="8">
        <v>998</v>
      </c>
      <c r="K23" s="8">
        <v>1017</v>
      </c>
      <c r="L23" s="8">
        <v>1366</v>
      </c>
      <c r="M23" s="8">
        <v>1604</v>
      </c>
      <c r="N23" s="8">
        <v>1272</v>
      </c>
      <c r="O23" s="8">
        <v>1042</v>
      </c>
      <c r="P23" s="8">
        <v>851</v>
      </c>
      <c r="Q23" s="8">
        <v>1056</v>
      </c>
      <c r="R23" s="8">
        <v>953</v>
      </c>
      <c r="S23" s="8">
        <v>1014</v>
      </c>
      <c r="T23" s="8">
        <v>888</v>
      </c>
      <c r="U23" s="8">
        <v>899</v>
      </c>
    </row>
    <row r="24" spans="1:21" x14ac:dyDescent="0.25">
      <c r="A24" s="11" t="s">
        <v>33</v>
      </c>
      <c r="B24" s="8">
        <v>1016</v>
      </c>
      <c r="C24" s="8">
        <v>947</v>
      </c>
      <c r="D24" s="8">
        <v>1175</v>
      </c>
      <c r="E24" s="8">
        <v>894</v>
      </c>
      <c r="F24" s="8">
        <v>1388</v>
      </c>
      <c r="G24" s="8">
        <v>908</v>
      </c>
      <c r="H24" s="8">
        <v>1002</v>
      </c>
      <c r="I24" s="8">
        <v>948</v>
      </c>
      <c r="J24" s="8">
        <v>987</v>
      </c>
      <c r="K24" s="8">
        <v>1004</v>
      </c>
      <c r="L24" s="8">
        <v>1359</v>
      </c>
      <c r="M24" s="8">
        <v>1641</v>
      </c>
      <c r="N24" s="8">
        <v>1233</v>
      </c>
      <c r="O24" s="8">
        <v>1061</v>
      </c>
      <c r="P24" s="8">
        <v>832</v>
      </c>
      <c r="Q24" s="8">
        <v>1039</v>
      </c>
      <c r="R24" s="8">
        <v>954</v>
      </c>
      <c r="S24" s="8">
        <v>1016</v>
      </c>
      <c r="T24" s="8">
        <v>909</v>
      </c>
      <c r="U24" s="8">
        <v>917</v>
      </c>
    </row>
    <row r="25" spans="1:21" x14ac:dyDescent="0.25">
      <c r="A25" s="11" t="s">
        <v>2</v>
      </c>
      <c r="B25" s="8">
        <v>1018</v>
      </c>
      <c r="C25" s="8">
        <v>891</v>
      </c>
      <c r="D25" s="8">
        <v>1171</v>
      </c>
      <c r="E25" s="8">
        <v>892</v>
      </c>
      <c r="F25" s="8">
        <v>1410</v>
      </c>
      <c r="G25" s="8">
        <v>925</v>
      </c>
      <c r="H25" s="8">
        <v>1004</v>
      </c>
      <c r="I25" s="8">
        <v>947</v>
      </c>
      <c r="J25" s="8">
        <v>969</v>
      </c>
      <c r="K25" s="8">
        <v>1023</v>
      </c>
      <c r="L25" s="8">
        <v>1318</v>
      </c>
      <c r="M25" s="8">
        <v>1633</v>
      </c>
      <c r="N25" s="8">
        <v>1207</v>
      </c>
      <c r="O25" s="8">
        <v>1066</v>
      </c>
      <c r="P25" s="8">
        <v>843</v>
      </c>
      <c r="Q25" s="8">
        <v>1045</v>
      </c>
      <c r="R25" s="8">
        <v>950</v>
      </c>
      <c r="S25" s="8">
        <v>1034</v>
      </c>
      <c r="T25" s="8">
        <v>899</v>
      </c>
      <c r="U25" s="8">
        <v>931</v>
      </c>
    </row>
    <row r="26" spans="1:21" x14ac:dyDescent="0.25">
      <c r="A26" s="11" t="s">
        <v>9</v>
      </c>
      <c r="B26" s="8">
        <v>1022</v>
      </c>
      <c r="C26" s="8">
        <v>895</v>
      </c>
      <c r="D26" s="8">
        <v>1167</v>
      </c>
      <c r="E26" s="8">
        <v>911</v>
      </c>
      <c r="F26" s="8">
        <v>1383</v>
      </c>
      <c r="G26" s="8">
        <v>909</v>
      </c>
      <c r="H26" s="8">
        <v>996</v>
      </c>
      <c r="I26" s="8">
        <v>952</v>
      </c>
      <c r="J26" s="8">
        <v>982</v>
      </c>
      <c r="K26" s="8">
        <v>1029</v>
      </c>
      <c r="L26" s="8">
        <v>1306</v>
      </c>
      <c r="M26" s="8">
        <v>1643</v>
      </c>
      <c r="N26" s="8">
        <v>1194</v>
      </c>
      <c r="O26" s="8">
        <v>1075</v>
      </c>
      <c r="P26" s="8">
        <v>837</v>
      </c>
      <c r="Q26" s="8">
        <v>1069</v>
      </c>
      <c r="R26" s="8">
        <v>960</v>
      </c>
      <c r="S26" s="8">
        <v>1030</v>
      </c>
      <c r="T26" s="8">
        <v>898</v>
      </c>
      <c r="U26" s="8">
        <v>941</v>
      </c>
    </row>
    <row r="27" spans="1:21" x14ac:dyDescent="0.25">
      <c r="A27" s="6">
        <v>2026</v>
      </c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</row>
    <row r="28" spans="1:21" x14ac:dyDescent="0.25">
      <c r="A28" s="12" t="s">
        <v>34</v>
      </c>
      <c r="B28">
        <v>1026</v>
      </c>
      <c r="C28">
        <v>925</v>
      </c>
      <c r="D28">
        <v>1157</v>
      </c>
      <c r="E28">
        <v>915</v>
      </c>
      <c r="F28">
        <v>1421</v>
      </c>
      <c r="G28">
        <v>923</v>
      </c>
      <c r="H28">
        <v>1000</v>
      </c>
      <c r="I28">
        <v>962</v>
      </c>
      <c r="J28">
        <v>988</v>
      </c>
      <c r="K28">
        <v>1016</v>
      </c>
      <c r="L28">
        <v>1310</v>
      </c>
      <c r="M28">
        <v>1619</v>
      </c>
      <c r="N28">
        <v>1203</v>
      </c>
      <c r="O28">
        <v>1115</v>
      </c>
      <c r="P28">
        <v>851</v>
      </c>
      <c r="Q28">
        <v>1054</v>
      </c>
      <c r="R28">
        <v>947</v>
      </c>
      <c r="S28">
        <v>1048</v>
      </c>
      <c r="T28">
        <v>904</v>
      </c>
      <c r="U28">
        <v>978</v>
      </c>
    </row>
    <row r="30" spans="1:21" x14ac:dyDescent="0.25">
      <c r="A30" s="13" t="s">
        <v>43</v>
      </c>
    </row>
    <row r="32" spans="1:21" x14ac:dyDescent="0.25">
      <c r="B32">
        <f>+B6/B8*100</f>
        <v>78.260869565217391</v>
      </c>
      <c r="C32">
        <f t="shared" ref="C32:U32" si="0">+C6/C8*100</f>
        <v>78.043478260869563</v>
      </c>
      <c r="D32">
        <f t="shared" si="0"/>
        <v>89.527896995708161</v>
      </c>
      <c r="E32">
        <f t="shared" si="0"/>
        <v>71.103526734926049</v>
      </c>
      <c r="F32">
        <f t="shared" si="0"/>
        <v>86.505681818181827</v>
      </c>
      <c r="G32">
        <f t="shared" si="0"/>
        <v>74.697469746974704</v>
      </c>
      <c r="H32">
        <f t="shared" si="0"/>
        <v>75.634517766497467</v>
      </c>
      <c r="I32">
        <f t="shared" si="0"/>
        <v>70.20364415862808</v>
      </c>
      <c r="J32">
        <f t="shared" si="0"/>
        <v>75.840978593272169</v>
      </c>
      <c r="K32">
        <f t="shared" si="0"/>
        <v>71.683168316831683</v>
      </c>
      <c r="L32">
        <f t="shared" si="0"/>
        <v>76.696832579185525</v>
      </c>
      <c r="M32">
        <f t="shared" si="0"/>
        <v>77.258758451137069</v>
      </c>
      <c r="N32">
        <f t="shared" si="0"/>
        <v>72.018004501125276</v>
      </c>
      <c r="O32">
        <f t="shared" si="0"/>
        <v>67.953667953667946</v>
      </c>
      <c r="P32">
        <f t="shared" si="0"/>
        <v>75.534441805225654</v>
      </c>
      <c r="Q32">
        <f t="shared" si="0"/>
        <v>85.319351763584365</v>
      </c>
      <c r="R32">
        <f t="shared" si="0"/>
        <v>84.243697478991592</v>
      </c>
      <c r="S32">
        <f t="shared" si="0"/>
        <v>87.5</v>
      </c>
      <c r="T32">
        <f t="shared" si="0"/>
        <v>78.697571743929359</v>
      </c>
      <c r="U32">
        <f t="shared" si="0"/>
        <v>73.413566739606125</v>
      </c>
    </row>
    <row r="33" spans="2:21" x14ac:dyDescent="0.25">
      <c r="B33">
        <f>+B7/B8*100</f>
        <v>86.56126482213439</v>
      </c>
      <c r="C33">
        <f t="shared" ref="C33:U33" si="1">+C7/C8*100</f>
        <v>87.5</v>
      </c>
      <c r="D33">
        <f t="shared" si="1"/>
        <v>91.330472103004297</v>
      </c>
      <c r="E33">
        <f t="shared" si="1"/>
        <v>80.659840728100122</v>
      </c>
      <c r="F33">
        <f t="shared" si="1"/>
        <v>89.630681818181827</v>
      </c>
      <c r="G33">
        <f t="shared" si="1"/>
        <v>90.97909790979098</v>
      </c>
      <c r="H33">
        <f t="shared" si="1"/>
        <v>83.248730964467015</v>
      </c>
      <c r="I33">
        <f t="shared" si="1"/>
        <v>81.350482315112544</v>
      </c>
      <c r="J33">
        <f t="shared" si="1"/>
        <v>85.117227319062181</v>
      </c>
      <c r="K33">
        <f t="shared" si="1"/>
        <v>82.376237623762378</v>
      </c>
      <c r="L33">
        <f t="shared" si="1"/>
        <v>86.274509803921575</v>
      </c>
      <c r="M33">
        <f t="shared" si="1"/>
        <v>87.092808850645369</v>
      </c>
      <c r="N33">
        <f t="shared" si="1"/>
        <v>81.320330082520627</v>
      </c>
      <c r="O33">
        <f t="shared" si="1"/>
        <v>81.081081081081081</v>
      </c>
      <c r="P33">
        <f t="shared" si="1"/>
        <v>84.204275534441805</v>
      </c>
      <c r="Q33">
        <f t="shared" si="1"/>
        <v>91.229742612011449</v>
      </c>
      <c r="R33">
        <f t="shared" si="1"/>
        <v>90.756302521008408</v>
      </c>
      <c r="S33">
        <f t="shared" si="1"/>
        <v>91.40625</v>
      </c>
      <c r="T33">
        <f t="shared" si="1"/>
        <v>87.858719646799116</v>
      </c>
      <c r="U33">
        <f t="shared" si="1"/>
        <v>85.667396061269159</v>
      </c>
    </row>
    <row r="36" spans="2:21" x14ac:dyDescent="0.25">
      <c r="B36">
        <f>+B15/B8*100</f>
        <v>99.209486166007906</v>
      </c>
      <c r="C36">
        <f t="shared" ref="C36:U36" si="2">+C15/C8*100</f>
        <v>98.369565217391312</v>
      </c>
      <c r="D36">
        <f t="shared" si="2"/>
        <v>99.828326180257505</v>
      </c>
      <c r="E36">
        <f t="shared" si="2"/>
        <v>96.359499431171798</v>
      </c>
      <c r="F36">
        <f t="shared" si="2"/>
        <v>99.289772727272734</v>
      </c>
      <c r="G36">
        <f t="shared" si="2"/>
        <v>99.229922992299237</v>
      </c>
      <c r="H36">
        <f t="shared" si="2"/>
        <v>99.086294416243661</v>
      </c>
      <c r="I36">
        <f t="shared" si="2"/>
        <v>99.678456591639872</v>
      </c>
      <c r="J36">
        <f t="shared" si="2"/>
        <v>103.16004077471968</v>
      </c>
      <c r="K36">
        <f t="shared" si="2"/>
        <v>97.524752475247524</v>
      </c>
      <c r="L36">
        <f t="shared" si="2"/>
        <v>93.363499245852182</v>
      </c>
      <c r="M36">
        <f t="shared" si="2"/>
        <v>100.67609096496619</v>
      </c>
      <c r="N36">
        <f t="shared" si="2"/>
        <v>106.9767441860465</v>
      </c>
      <c r="O36">
        <f t="shared" si="2"/>
        <v>90.733590733590731</v>
      </c>
      <c r="P36">
        <f t="shared" si="2"/>
        <v>101.7814726840855</v>
      </c>
      <c r="Q36">
        <f t="shared" si="2"/>
        <v>96.854146806482362</v>
      </c>
      <c r="R36">
        <f t="shared" si="2"/>
        <v>99.159663865546221</v>
      </c>
      <c r="S36">
        <f t="shared" si="2"/>
        <v>102.05078125</v>
      </c>
      <c r="T36">
        <f t="shared" si="2"/>
        <v>101.43487858719647</v>
      </c>
      <c r="U36">
        <f t="shared" si="2"/>
        <v>99.343544857768052</v>
      </c>
    </row>
    <row r="37" spans="2:21" x14ac:dyDescent="0.25">
      <c r="B37">
        <f>+B16/B8*100</f>
        <v>99.011857707509876</v>
      </c>
      <c r="C37">
        <f t="shared" ref="C37:U37" si="3">+C16/C8*100</f>
        <v>96.413043478260875</v>
      </c>
      <c r="D37">
        <f t="shared" si="3"/>
        <v>101.54506437768241</v>
      </c>
      <c r="E37">
        <f t="shared" si="3"/>
        <v>99.317406143344712</v>
      </c>
      <c r="F37">
        <f t="shared" si="3"/>
        <v>105.46875</v>
      </c>
      <c r="G37">
        <f t="shared" si="3"/>
        <v>97.029702970297024</v>
      </c>
      <c r="H37">
        <f t="shared" si="3"/>
        <v>97.055837563451774</v>
      </c>
      <c r="I37">
        <f t="shared" si="3"/>
        <v>97.213290460878881</v>
      </c>
      <c r="J37">
        <f t="shared" si="3"/>
        <v>98.165137614678898</v>
      </c>
      <c r="K37">
        <f t="shared" si="3"/>
        <v>95.643564356435633</v>
      </c>
      <c r="L37">
        <f t="shared" si="3"/>
        <v>101.58371040723981</v>
      </c>
      <c r="M37">
        <f t="shared" si="3"/>
        <v>99.56976029502151</v>
      </c>
      <c r="N37">
        <f t="shared" si="3"/>
        <v>98.949737434358582</v>
      </c>
      <c r="O37">
        <f t="shared" si="3"/>
        <v>95.752895752895753</v>
      </c>
      <c r="P37">
        <f t="shared" si="3"/>
        <v>98.931116389548691</v>
      </c>
      <c r="Q37">
        <f t="shared" si="3"/>
        <v>100.47664442326025</v>
      </c>
      <c r="R37">
        <f t="shared" si="3"/>
        <v>100.31512605042016</v>
      </c>
      <c r="S37">
        <f t="shared" si="3"/>
        <v>97.75390625</v>
      </c>
      <c r="T37">
        <f t="shared" si="3"/>
        <v>102.86975717439293</v>
      </c>
      <c r="U37">
        <f t="shared" si="3"/>
        <v>98.358862144420129</v>
      </c>
    </row>
    <row r="38" spans="2:21" x14ac:dyDescent="0.25">
      <c r="B38">
        <f>+B17/B8*100</f>
        <v>99.110671936758905</v>
      </c>
      <c r="C38">
        <f t="shared" ref="C38:U38" si="4">+C17/C8*100</f>
        <v>96.521739130434781</v>
      </c>
      <c r="D38">
        <f t="shared" si="4"/>
        <v>98.884120171673814</v>
      </c>
      <c r="E38">
        <f t="shared" si="4"/>
        <v>97.269624573378849</v>
      </c>
      <c r="F38">
        <f t="shared" si="4"/>
        <v>100</v>
      </c>
      <c r="G38">
        <f t="shared" si="4"/>
        <v>99.449944994499447</v>
      </c>
      <c r="H38">
        <f t="shared" si="4"/>
        <v>98.781725888324871</v>
      </c>
      <c r="I38">
        <f t="shared" si="4"/>
        <v>96.677384780278672</v>
      </c>
      <c r="J38">
        <f t="shared" si="4"/>
        <v>99.592252803261985</v>
      </c>
      <c r="K38">
        <f t="shared" si="4"/>
        <v>99.900990099009903</v>
      </c>
      <c r="L38">
        <f t="shared" si="4"/>
        <v>103.54449472096532</v>
      </c>
      <c r="M38">
        <f t="shared" si="4"/>
        <v>102.9502151198525</v>
      </c>
      <c r="N38">
        <f t="shared" si="4"/>
        <v>115.75393848462116</v>
      </c>
      <c r="O38">
        <f t="shared" si="4"/>
        <v>100.1930501930502</v>
      </c>
      <c r="P38">
        <f t="shared" si="4"/>
        <v>99.287410926365794</v>
      </c>
      <c r="Q38">
        <f t="shared" si="4"/>
        <v>98.856053384175397</v>
      </c>
      <c r="R38">
        <f t="shared" si="4"/>
        <v>100.10504201680672</v>
      </c>
      <c r="S38">
        <f t="shared" si="4"/>
        <v>97.94921875</v>
      </c>
      <c r="T38">
        <f t="shared" si="4"/>
        <v>97.902869757174386</v>
      </c>
      <c r="U38">
        <f t="shared" si="4"/>
        <v>98.687089715536104</v>
      </c>
    </row>
    <row r="39" spans="2:21" x14ac:dyDescent="0.25">
      <c r="B39">
        <f>+B18/B8*100</f>
        <v>99.703557312252968</v>
      </c>
      <c r="C39">
        <f t="shared" ref="C39:U39" si="5">+C18/C8*100</f>
        <v>96.739130434782609</v>
      </c>
      <c r="D39">
        <f t="shared" si="5"/>
        <v>99.313304721030036</v>
      </c>
      <c r="E39">
        <f t="shared" si="5"/>
        <v>98.407281001137662</v>
      </c>
      <c r="F39">
        <f t="shared" si="5"/>
        <v>101.13636363636364</v>
      </c>
      <c r="G39">
        <f t="shared" si="5"/>
        <v>98.679867986798669</v>
      </c>
      <c r="H39">
        <f t="shared" si="5"/>
        <v>99.898477157360404</v>
      </c>
      <c r="I39">
        <f t="shared" si="5"/>
        <v>98.499464094319393</v>
      </c>
      <c r="J39">
        <f t="shared" si="5"/>
        <v>98.063200815494383</v>
      </c>
      <c r="K39">
        <f t="shared" si="5"/>
        <v>101.08910891089108</v>
      </c>
      <c r="L39">
        <f t="shared" si="5"/>
        <v>98.114630467571644</v>
      </c>
      <c r="M39">
        <f t="shared" si="5"/>
        <v>100.06146281499693</v>
      </c>
      <c r="N39">
        <f t="shared" si="5"/>
        <v>110.05251312828209</v>
      </c>
      <c r="O39">
        <f t="shared" si="5"/>
        <v>99.710424710424704</v>
      </c>
      <c r="P39">
        <f t="shared" si="5"/>
        <v>99.168646080760098</v>
      </c>
      <c r="Q39">
        <f t="shared" si="5"/>
        <v>100.66730219256435</v>
      </c>
      <c r="R39">
        <f t="shared" si="5"/>
        <v>100.42016806722688</v>
      </c>
      <c r="S39">
        <f t="shared" si="5"/>
        <v>100.390625</v>
      </c>
      <c r="T39">
        <f t="shared" si="5"/>
        <v>100.55187637969094</v>
      </c>
      <c r="U39">
        <f t="shared" si="5"/>
        <v>98.468271334792121</v>
      </c>
    </row>
    <row r="40" spans="2:21" x14ac:dyDescent="0.25">
      <c r="B40">
        <f>+B19/B8*100</f>
        <v>100.19762845849802</v>
      </c>
      <c r="C40">
        <f t="shared" ref="C40:U40" si="6">+C19/C8*100</f>
        <v>99.782608695652172</v>
      </c>
      <c r="D40">
        <f t="shared" si="6"/>
        <v>100.08583690987125</v>
      </c>
      <c r="E40">
        <f t="shared" si="6"/>
        <v>99.544937428896475</v>
      </c>
      <c r="F40">
        <f t="shared" si="6"/>
        <v>101.06534090909092</v>
      </c>
      <c r="G40">
        <f t="shared" si="6"/>
        <v>99.77997799779979</v>
      </c>
      <c r="H40">
        <f t="shared" si="6"/>
        <v>100</v>
      </c>
      <c r="I40">
        <f t="shared" si="6"/>
        <v>99.464094319399791</v>
      </c>
      <c r="J40">
        <f t="shared" si="6"/>
        <v>98.674821610601427</v>
      </c>
      <c r="K40">
        <f t="shared" si="6"/>
        <v>102.27722772277228</v>
      </c>
      <c r="L40">
        <f t="shared" si="6"/>
        <v>98.19004524886877</v>
      </c>
      <c r="M40">
        <f t="shared" si="6"/>
        <v>98.70928088506453</v>
      </c>
      <c r="N40">
        <f t="shared" si="6"/>
        <v>102.7006751687922</v>
      </c>
      <c r="O40">
        <f t="shared" si="6"/>
        <v>100.48262548262548</v>
      </c>
      <c r="P40">
        <f t="shared" si="6"/>
        <v>100</v>
      </c>
      <c r="Q40">
        <f t="shared" si="6"/>
        <v>101.1439466158246</v>
      </c>
      <c r="R40">
        <f t="shared" si="6"/>
        <v>100.10504201680672</v>
      </c>
      <c r="S40">
        <f t="shared" si="6"/>
        <v>101.171875</v>
      </c>
      <c r="T40">
        <f t="shared" si="6"/>
        <v>101.43487858719647</v>
      </c>
      <c r="U40">
        <f t="shared" si="6"/>
        <v>99.890590809628009</v>
      </c>
    </row>
    <row r="41" spans="2:21" x14ac:dyDescent="0.25">
      <c r="B41">
        <f>+B20/B8*100</f>
        <v>99.802371541501984</v>
      </c>
      <c r="C41">
        <f t="shared" ref="C41:U41" si="7">+C20/C8*100</f>
        <v>102.17391304347827</v>
      </c>
      <c r="D41">
        <f t="shared" si="7"/>
        <v>98.712446351931334</v>
      </c>
      <c r="E41">
        <f t="shared" si="7"/>
        <v>99.317406143344712</v>
      </c>
      <c r="F41">
        <f t="shared" si="7"/>
        <v>102.27272727272727</v>
      </c>
      <c r="G41">
        <f t="shared" si="7"/>
        <v>100.88008800880088</v>
      </c>
      <c r="H41">
        <f t="shared" si="7"/>
        <v>97.563451776649742</v>
      </c>
      <c r="I41">
        <f t="shared" si="7"/>
        <v>99.678456591639872</v>
      </c>
      <c r="J41">
        <f t="shared" si="7"/>
        <v>100</v>
      </c>
      <c r="K41">
        <f t="shared" si="7"/>
        <v>97.227722772277218</v>
      </c>
      <c r="L41">
        <f t="shared" si="7"/>
        <v>97.209653092006036</v>
      </c>
      <c r="M41">
        <f t="shared" si="7"/>
        <v>99.815611555009227</v>
      </c>
      <c r="N41">
        <f t="shared" si="7"/>
        <v>100.90022505626406</v>
      </c>
      <c r="O41">
        <f t="shared" si="7"/>
        <v>101.73745173745175</v>
      </c>
      <c r="P41">
        <f t="shared" si="7"/>
        <v>99.524940617577201</v>
      </c>
      <c r="Q41">
        <f t="shared" si="7"/>
        <v>101.62059103908486</v>
      </c>
      <c r="R41">
        <f t="shared" si="7"/>
        <v>98.94957983193278</v>
      </c>
      <c r="S41">
        <f t="shared" si="7"/>
        <v>100.48828125</v>
      </c>
      <c r="T41">
        <f t="shared" si="7"/>
        <v>100.44150110375276</v>
      </c>
      <c r="U41">
        <f t="shared" si="7"/>
        <v>100.65645514223193</v>
      </c>
    </row>
    <row r="42" spans="2:21" x14ac:dyDescent="0.25">
      <c r="B42">
        <f>+B21/B8*100</f>
        <v>100.19762845849802</v>
      </c>
      <c r="C42">
        <f t="shared" ref="C42:U42" si="8">+C21/C8*100</f>
        <v>103.58695652173913</v>
      </c>
      <c r="D42">
        <f t="shared" si="8"/>
        <v>99.227467811158803</v>
      </c>
      <c r="E42">
        <f t="shared" si="8"/>
        <v>100.91012514220705</v>
      </c>
      <c r="F42">
        <f t="shared" si="8"/>
        <v>98.01136363636364</v>
      </c>
      <c r="G42">
        <f t="shared" si="8"/>
        <v>102.2002200220022</v>
      </c>
      <c r="H42">
        <f t="shared" si="8"/>
        <v>100.91370558375634</v>
      </c>
      <c r="I42">
        <f t="shared" si="8"/>
        <v>100.10718113612005</v>
      </c>
      <c r="J42">
        <f t="shared" si="8"/>
        <v>101.01936799184506</v>
      </c>
      <c r="K42">
        <f t="shared" si="8"/>
        <v>101.88118811881188</v>
      </c>
      <c r="L42">
        <f t="shared" si="8"/>
        <v>101.96078431372548</v>
      </c>
      <c r="M42">
        <f t="shared" si="8"/>
        <v>98.955132145052232</v>
      </c>
      <c r="N42">
        <f t="shared" si="8"/>
        <v>100.22505626406601</v>
      </c>
      <c r="O42">
        <f t="shared" si="8"/>
        <v>101.54440154440154</v>
      </c>
      <c r="P42">
        <f t="shared" si="8"/>
        <v>100.23752969121141</v>
      </c>
      <c r="Q42">
        <f t="shared" si="8"/>
        <v>98.379408960915157</v>
      </c>
      <c r="R42">
        <f t="shared" si="8"/>
        <v>99.684873949579838</v>
      </c>
      <c r="S42">
        <f t="shared" si="8"/>
        <v>101.46484375</v>
      </c>
      <c r="T42">
        <f t="shared" si="8"/>
        <v>100.22075055187638</v>
      </c>
      <c r="U42">
        <f t="shared" si="8"/>
        <v>99.890590809628009</v>
      </c>
    </row>
    <row r="43" spans="2:21" x14ac:dyDescent="0.25">
      <c r="B43">
        <f>+B21/B8*100</f>
        <v>100.19762845849802</v>
      </c>
      <c r="C43">
        <f t="shared" ref="C43:U43" si="9">+C21/C8*100</f>
        <v>103.58695652173913</v>
      </c>
      <c r="D43">
        <f t="shared" si="9"/>
        <v>99.227467811158803</v>
      </c>
      <c r="E43">
        <f t="shared" si="9"/>
        <v>100.91012514220705</v>
      </c>
      <c r="F43">
        <f t="shared" si="9"/>
        <v>98.01136363636364</v>
      </c>
      <c r="G43">
        <f t="shared" si="9"/>
        <v>102.2002200220022</v>
      </c>
      <c r="H43">
        <f t="shared" si="9"/>
        <v>100.91370558375634</v>
      </c>
      <c r="I43">
        <f t="shared" si="9"/>
        <v>100.10718113612005</v>
      </c>
      <c r="J43">
        <f t="shared" si="9"/>
        <v>101.01936799184506</v>
      </c>
      <c r="K43">
        <f t="shared" si="9"/>
        <v>101.88118811881188</v>
      </c>
      <c r="L43">
        <f t="shared" si="9"/>
        <v>101.96078431372548</v>
      </c>
      <c r="M43">
        <f t="shared" si="9"/>
        <v>98.955132145052232</v>
      </c>
      <c r="N43">
        <f t="shared" si="9"/>
        <v>100.22505626406601</v>
      </c>
      <c r="O43">
        <f t="shared" si="9"/>
        <v>101.54440154440154</v>
      </c>
      <c r="P43">
        <f t="shared" si="9"/>
        <v>100.23752969121141</v>
      </c>
      <c r="Q43">
        <f t="shared" si="9"/>
        <v>98.379408960915157</v>
      </c>
      <c r="R43">
        <f t="shared" si="9"/>
        <v>99.684873949579838</v>
      </c>
      <c r="S43">
        <f t="shared" si="9"/>
        <v>101.46484375</v>
      </c>
      <c r="T43">
        <f t="shared" si="9"/>
        <v>100.22075055187638</v>
      </c>
      <c r="U43">
        <f t="shared" si="9"/>
        <v>99.890590809628009</v>
      </c>
    </row>
    <row r="44" spans="2:21" x14ac:dyDescent="0.25">
      <c r="B44">
        <f>+B23/B8*100</f>
        <v>100.39525691699605</v>
      </c>
      <c r="C44">
        <f t="shared" ref="C44:U44" si="10">+C23/C8*100</f>
        <v>107.60869565217391</v>
      </c>
      <c r="D44">
        <f t="shared" si="10"/>
        <v>100.34334763948497</v>
      </c>
      <c r="E44">
        <f t="shared" si="10"/>
        <v>99.772468714448237</v>
      </c>
      <c r="F44">
        <f t="shared" si="10"/>
        <v>96.803977272727266</v>
      </c>
      <c r="G44">
        <f t="shared" si="10"/>
        <v>100.22002200220021</v>
      </c>
      <c r="H44">
        <f t="shared" si="10"/>
        <v>101.6243654822335</v>
      </c>
      <c r="I44">
        <f t="shared" si="10"/>
        <v>102.03644158628083</v>
      </c>
      <c r="J44">
        <f t="shared" si="10"/>
        <v>101.7329255861366</v>
      </c>
      <c r="K44">
        <f t="shared" si="10"/>
        <v>100.6930693069307</v>
      </c>
      <c r="L44">
        <f t="shared" si="10"/>
        <v>103.01659125188536</v>
      </c>
      <c r="M44">
        <f t="shared" si="10"/>
        <v>98.586355255070686</v>
      </c>
      <c r="N44">
        <f t="shared" si="10"/>
        <v>95.423855963991002</v>
      </c>
      <c r="O44">
        <f t="shared" si="10"/>
        <v>100.57915057915059</v>
      </c>
      <c r="P44">
        <f t="shared" si="10"/>
        <v>101.06888361045129</v>
      </c>
      <c r="Q44">
        <f t="shared" si="10"/>
        <v>100.66730219256435</v>
      </c>
      <c r="R44">
        <f t="shared" si="10"/>
        <v>100.10504201680672</v>
      </c>
      <c r="S44">
        <f t="shared" si="10"/>
        <v>99.0234375</v>
      </c>
      <c r="T44">
        <f t="shared" si="10"/>
        <v>98.013245033112582</v>
      </c>
      <c r="U44">
        <f t="shared" si="10"/>
        <v>98.358862144420129</v>
      </c>
    </row>
    <row r="45" spans="2:21" x14ac:dyDescent="0.25">
      <c r="B45">
        <f>+B24/B8*100</f>
        <v>100.39525691699605</v>
      </c>
      <c r="C45">
        <f t="shared" ref="C45:U45" si="11">+C24/C8*100</f>
        <v>102.93478260869566</v>
      </c>
      <c r="D45">
        <f t="shared" si="11"/>
        <v>100.85836909871244</v>
      </c>
      <c r="E45">
        <f t="shared" si="11"/>
        <v>101.70648464163823</v>
      </c>
      <c r="F45">
        <f t="shared" si="11"/>
        <v>98.579545454545453</v>
      </c>
      <c r="G45">
        <f t="shared" si="11"/>
        <v>99.889988998899895</v>
      </c>
      <c r="H45">
        <f t="shared" si="11"/>
        <v>101.7258883248731</v>
      </c>
      <c r="I45">
        <f t="shared" si="11"/>
        <v>101.60771704180065</v>
      </c>
      <c r="J45">
        <f t="shared" si="11"/>
        <v>100.61162079510704</v>
      </c>
      <c r="K45">
        <f t="shared" si="11"/>
        <v>99.405940594059402</v>
      </c>
      <c r="L45">
        <f t="shared" si="11"/>
        <v>102.48868778280541</v>
      </c>
      <c r="M45">
        <f t="shared" si="11"/>
        <v>100.86047940995697</v>
      </c>
      <c r="N45">
        <f t="shared" si="11"/>
        <v>92.498124531132788</v>
      </c>
      <c r="O45">
        <f t="shared" si="11"/>
        <v>102.4131274131274</v>
      </c>
      <c r="P45">
        <f t="shared" si="11"/>
        <v>98.812351543942995</v>
      </c>
      <c r="Q45">
        <f t="shared" si="11"/>
        <v>99.046711153479507</v>
      </c>
      <c r="R45">
        <f t="shared" si="11"/>
        <v>100.21008403361344</v>
      </c>
      <c r="S45">
        <f t="shared" si="11"/>
        <v>99.21875</v>
      </c>
      <c r="T45">
        <f t="shared" si="11"/>
        <v>100.33112582781456</v>
      </c>
      <c r="U45">
        <f t="shared" si="11"/>
        <v>100.32822757111597</v>
      </c>
    </row>
    <row r="46" spans="2:21" x14ac:dyDescent="0.25">
      <c r="B46">
        <f>+B25/B8*100</f>
        <v>100.59288537549406</v>
      </c>
      <c r="C46">
        <f t="shared" ref="C46:U46" si="12">+C25/C8*100</f>
        <v>96.84782608695653</v>
      </c>
      <c r="D46">
        <f t="shared" si="12"/>
        <v>100.51502145922746</v>
      </c>
      <c r="E46">
        <f t="shared" si="12"/>
        <v>101.47895335608645</v>
      </c>
      <c r="F46">
        <f t="shared" si="12"/>
        <v>100.14204545454545</v>
      </c>
      <c r="G46">
        <f t="shared" si="12"/>
        <v>101.76017601760176</v>
      </c>
      <c r="H46">
        <f t="shared" si="12"/>
        <v>101.92893401015229</v>
      </c>
      <c r="I46">
        <f t="shared" si="12"/>
        <v>101.50053590568061</v>
      </c>
      <c r="J46">
        <f t="shared" si="12"/>
        <v>98.776758409785941</v>
      </c>
      <c r="K46">
        <f t="shared" si="12"/>
        <v>101.28712871287129</v>
      </c>
      <c r="L46">
        <f t="shared" si="12"/>
        <v>99.396681749622928</v>
      </c>
      <c r="M46">
        <f t="shared" si="12"/>
        <v>100.36877688998156</v>
      </c>
      <c r="N46">
        <f t="shared" si="12"/>
        <v>90.547636909227307</v>
      </c>
      <c r="O46">
        <f t="shared" si="12"/>
        <v>102.89575289575291</v>
      </c>
      <c r="P46">
        <f t="shared" si="12"/>
        <v>100.1187648456057</v>
      </c>
      <c r="Q46">
        <f t="shared" si="12"/>
        <v>99.618684461391808</v>
      </c>
      <c r="R46">
        <f t="shared" si="12"/>
        <v>99.789915966386559</v>
      </c>
      <c r="S46">
        <f t="shared" si="12"/>
        <v>100.9765625</v>
      </c>
      <c r="T46">
        <f t="shared" si="12"/>
        <v>99.227373068432669</v>
      </c>
      <c r="U46">
        <f t="shared" si="12"/>
        <v>101.85995623632384</v>
      </c>
    </row>
    <row r="47" spans="2:21" x14ac:dyDescent="0.25">
      <c r="B47">
        <f>+B26/B8*100</f>
        <v>100.98814229249011</v>
      </c>
      <c r="C47">
        <f t="shared" ref="C47:U47" si="13">+C26/C8*100</f>
        <v>97.282608695652172</v>
      </c>
      <c r="D47">
        <f t="shared" si="13"/>
        <v>100.17167381974248</v>
      </c>
      <c r="E47">
        <f t="shared" si="13"/>
        <v>103.6405005688282</v>
      </c>
      <c r="F47">
        <f t="shared" si="13"/>
        <v>98.224431818181827</v>
      </c>
      <c r="G47">
        <f t="shared" si="13"/>
        <v>100</v>
      </c>
      <c r="H47">
        <f t="shared" si="13"/>
        <v>101.11675126903555</v>
      </c>
      <c r="I47">
        <f t="shared" si="13"/>
        <v>102.03644158628083</v>
      </c>
      <c r="J47">
        <f t="shared" si="13"/>
        <v>100.10193679918451</v>
      </c>
      <c r="K47">
        <f t="shared" si="13"/>
        <v>101.88118811881188</v>
      </c>
      <c r="L47">
        <f t="shared" si="13"/>
        <v>98.491704374057321</v>
      </c>
      <c r="M47">
        <f t="shared" si="13"/>
        <v>100.98340503995082</v>
      </c>
      <c r="N47">
        <f t="shared" si="13"/>
        <v>89.572393098274574</v>
      </c>
      <c r="O47">
        <f t="shared" si="13"/>
        <v>103.76447876447877</v>
      </c>
      <c r="P47">
        <f t="shared" si="13"/>
        <v>99.40617577197149</v>
      </c>
      <c r="Q47">
        <f t="shared" si="13"/>
        <v>101.90657769304099</v>
      </c>
      <c r="R47">
        <f t="shared" si="13"/>
        <v>100.84033613445378</v>
      </c>
      <c r="S47">
        <f t="shared" si="13"/>
        <v>100.5859375</v>
      </c>
      <c r="T47">
        <f t="shared" si="13"/>
        <v>99.116997792494473</v>
      </c>
      <c r="U47">
        <f t="shared" si="13"/>
        <v>102.95404814004377</v>
      </c>
    </row>
    <row r="50" spans="2:21" x14ac:dyDescent="0.25">
      <c r="B50">
        <f>+B28/B8*100</f>
        <v>101.38339920948616</v>
      </c>
      <c r="C50">
        <f t="shared" ref="C50:U50" si="14">+C28/C8*100</f>
        <v>100.54347826086956</v>
      </c>
      <c r="D50">
        <f t="shared" si="14"/>
        <v>99.313304721030036</v>
      </c>
      <c r="E50">
        <f t="shared" si="14"/>
        <v>104.09556313993174</v>
      </c>
      <c r="F50">
        <f t="shared" si="14"/>
        <v>100.92329545454545</v>
      </c>
      <c r="G50">
        <f t="shared" si="14"/>
        <v>101.54015401540153</v>
      </c>
      <c r="H50">
        <f t="shared" si="14"/>
        <v>101.5228426395939</v>
      </c>
      <c r="I50">
        <f t="shared" si="14"/>
        <v>103.10825294748125</v>
      </c>
      <c r="J50">
        <f t="shared" si="14"/>
        <v>100.71355759429154</v>
      </c>
      <c r="K50">
        <f t="shared" si="14"/>
        <v>100.5940594059406</v>
      </c>
      <c r="L50">
        <f t="shared" si="14"/>
        <v>98.793363499245856</v>
      </c>
      <c r="M50">
        <f t="shared" si="14"/>
        <v>99.508297480024595</v>
      </c>
      <c r="N50">
        <f t="shared" si="14"/>
        <v>90.24756189047261</v>
      </c>
      <c r="O50">
        <f t="shared" si="14"/>
        <v>107.62548262548262</v>
      </c>
      <c r="P50">
        <f t="shared" si="14"/>
        <v>101.06888361045129</v>
      </c>
      <c r="Q50">
        <f t="shared" si="14"/>
        <v>100.47664442326025</v>
      </c>
      <c r="R50">
        <f t="shared" si="14"/>
        <v>99.474789915966383</v>
      </c>
      <c r="S50">
        <f t="shared" si="14"/>
        <v>102.34375</v>
      </c>
      <c r="T50">
        <f t="shared" si="14"/>
        <v>99.779249448123622</v>
      </c>
      <c r="U50">
        <f t="shared" si="14"/>
        <v>107.00218818380745</v>
      </c>
    </row>
  </sheetData>
  <mergeCells count="24">
    <mergeCell ref="T4:T5"/>
    <mergeCell ref="U4:U5"/>
    <mergeCell ref="N4:N5"/>
    <mergeCell ref="O4:O5"/>
    <mergeCell ref="P4:P5"/>
    <mergeCell ref="Q4:Q5"/>
    <mergeCell ref="R4:R5"/>
    <mergeCell ref="S4:S5"/>
    <mergeCell ref="M4:M5"/>
    <mergeCell ref="A1:U1"/>
    <mergeCell ref="B2:T2"/>
    <mergeCell ref="A3:A5"/>
    <mergeCell ref="B3:U3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INDEKSI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2026-03-31T10:33:24Z</dcterms:modified>
</cp:coreProperties>
</file>